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GMM\cap_10\GMM\example2\"/>
    </mc:Choice>
  </mc:AlternateContent>
  <bookViews>
    <workbookView xWindow="0" yWindow="0" windowWidth="22500" windowHeight="1087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79" i="1" l="1"/>
  <c r="U579" i="1" s="1"/>
  <c r="S579" i="1"/>
  <c r="Q579" i="1"/>
  <c r="P579" i="1"/>
  <c r="I579" i="1"/>
  <c r="J579" i="1" s="1"/>
  <c r="T578" i="1"/>
  <c r="U578" i="1" s="1"/>
  <c r="S578" i="1"/>
  <c r="Q578" i="1"/>
  <c r="P578" i="1"/>
  <c r="I578" i="1"/>
  <c r="J578" i="1" s="1"/>
  <c r="T577" i="1"/>
  <c r="U577" i="1" s="1"/>
  <c r="S577" i="1"/>
  <c r="Q577" i="1"/>
  <c r="R577" i="1" s="1"/>
  <c r="P577" i="1"/>
  <c r="J577" i="1"/>
  <c r="I577" i="1"/>
  <c r="T576" i="1"/>
  <c r="U576" i="1" s="1"/>
  <c r="S576" i="1"/>
  <c r="Q576" i="1"/>
  <c r="R576" i="1" s="1"/>
  <c r="P576" i="1"/>
  <c r="J576" i="1"/>
  <c r="I576" i="1"/>
  <c r="T575" i="1"/>
  <c r="U575" i="1" s="1"/>
  <c r="S575" i="1"/>
  <c r="Q575" i="1"/>
  <c r="P575" i="1"/>
  <c r="J575" i="1"/>
  <c r="I575" i="1"/>
  <c r="T574" i="1"/>
  <c r="U574" i="1" s="1"/>
  <c r="S574" i="1"/>
  <c r="Q574" i="1"/>
  <c r="P574" i="1"/>
  <c r="I574" i="1"/>
  <c r="J574" i="1" s="1"/>
  <c r="T573" i="1"/>
  <c r="U573" i="1" s="1"/>
  <c r="S573" i="1"/>
  <c r="Q573" i="1"/>
  <c r="R573" i="1" s="1"/>
  <c r="P573" i="1"/>
  <c r="J573" i="1"/>
  <c r="I573" i="1"/>
  <c r="T572" i="1"/>
  <c r="U572" i="1" s="1"/>
  <c r="S572" i="1"/>
  <c r="Q572" i="1"/>
  <c r="R572" i="1" s="1"/>
  <c r="P572" i="1"/>
  <c r="J572" i="1"/>
  <c r="I572" i="1"/>
  <c r="T571" i="1"/>
  <c r="U571" i="1" s="1"/>
  <c r="S571" i="1"/>
  <c r="Q571" i="1"/>
  <c r="P571" i="1"/>
  <c r="J571" i="1"/>
  <c r="I571" i="1"/>
  <c r="T570" i="1"/>
  <c r="U570" i="1" s="1"/>
  <c r="S570" i="1"/>
  <c r="Q570" i="1"/>
  <c r="P570" i="1"/>
  <c r="I570" i="1"/>
  <c r="T569" i="1"/>
  <c r="U569" i="1" s="1"/>
  <c r="S569" i="1"/>
  <c r="Q569" i="1"/>
  <c r="R569" i="1" s="1"/>
  <c r="P569" i="1"/>
  <c r="J569" i="1"/>
  <c r="I569" i="1"/>
  <c r="T568" i="1"/>
  <c r="U568" i="1" s="1"/>
  <c r="S568" i="1"/>
  <c r="Q568" i="1"/>
  <c r="R568" i="1" s="1"/>
  <c r="P568" i="1"/>
  <c r="J568" i="1"/>
  <c r="I568" i="1"/>
  <c r="T567" i="1"/>
  <c r="U567" i="1" s="1"/>
  <c r="S567" i="1"/>
  <c r="Q567" i="1"/>
  <c r="P567" i="1"/>
  <c r="J567" i="1"/>
  <c r="I567" i="1"/>
  <c r="T566" i="1"/>
  <c r="U566" i="1" s="1"/>
  <c r="S566" i="1"/>
  <c r="Q566" i="1"/>
  <c r="P566" i="1"/>
  <c r="I566" i="1"/>
  <c r="T565" i="1"/>
  <c r="U565" i="1" s="1"/>
  <c r="S565" i="1"/>
  <c r="Q565" i="1"/>
  <c r="R565" i="1" s="1"/>
  <c r="P565" i="1"/>
  <c r="J565" i="1"/>
  <c r="I565" i="1"/>
  <c r="T564" i="1"/>
  <c r="U564" i="1" s="1"/>
  <c r="S564" i="1"/>
  <c r="Q564" i="1"/>
  <c r="R564" i="1" s="1"/>
  <c r="P564" i="1"/>
  <c r="J564" i="1"/>
  <c r="I564" i="1"/>
  <c r="T563" i="1"/>
  <c r="U563" i="1" s="1"/>
  <c r="S563" i="1"/>
  <c r="Q563" i="1"/>
  <c r="P563" i="1"/>
  <c r="J563" i="1"/>
  <c r="I563" i="1"/>
  <c r="T562" i="1"/>
  <c r="U562" i="1" s="1"/>
  <c r="S562" i="1"/>
  <c r="Q562" i="1"/>
  <c r="P562" i="1"/>
  <c r="J562" i="1"/>
  <c r="I562" i="1"/>
  <c r="T561" i="1"/>
  <c r="U561" i="1" s="1"/>
  <c r="S561" i="1"/>
  <c r="Q561" i="1"/>
  <c r="R561" i="1" s="1"/>
  <c r="P561" i="1"/>
  <c r="J561" i="1"/>
  <c r="I561" i="1"/>
  <c r="T560" i="1"/>
  <c r="U560" i="1" s="1"/>
  <c r="S560" i="1"/>
  <c r="Q560" i="1"/>
  <c r="R560" i="1" s="1"/>
  <c r="P560" i="1"/>
  <c r="J560" i="1"/>
  <c r="I560" i="1"/>
  <c r="T559" i="1"/>
  <c r="U559" i="1" s="1"/>
  <c r="S559" i="1"/>
  <c r="Q559" i="1"/>
  <c r="P559" i="1"/>
  <c r="J559" i="1"/>
  <c r="I559" i="1"/>
  <c r="T558" i="1"/>
  <c r="U558" i="1" s="1"/>
  <c r="S558" i="1"/>
  <c r="Q558" i="1"/>
  <c r="P558" i="1"/>
  <c r="J558" i="1"/>
  <c r="I558" i="1"/>
  <c r="J570" i="1" s="1"/>
  <c r="T557" i="1"/>
  <c r="U557" i="1" s="1"/>
  <c r="S557" i="1"/>
  <c r="Q557" i="1"/>
  <c r="R557" i="1" s="1"/>
  <c r="P557" i="1"/>
  <c r="J557" i="1"/>
  <c r="I557" i="1"/>
  <c r="T556" i="1"/>
  <c r="U556" i="1" s="1"/>
  <c r="S556" i="1"/>
  <c r="Q556" i="1"/>
  <c r="R556" i="1" s="1"/>
  <c r="P556" i="1"/>
  <c r="J556" i="1"/>
  <c r="I556" i="1"/>
  <c r="T555" i="1"/>
  <c r="U555" i="1" s="1"/>
  <c r="S555" i="1"/>
  <c r="Q555" i="1"/>
  <c r="P555" i="1"/>
  <c r="J555" i="1"/>
  <c r="I555" i="1"/>
  <c r="T554" i="1"/>
  <c r="U554" i="1" s="1"/>
  <c r="S554" i="1"/>
  <c r="Q554" i="1"/>
  <c r="P554" i="1"/>
  <c r="J554" i="1"/>
  <c r="I554" i="1"/>
  <c r="J566" i="1" s="1"/>
  <c r="T553" i="1"/>
  <c r="U553" i="1" s="1"/>
  <c r="S553" i="1"/>
  <c r="Q553" i="1"/>
  <c r="R553" i="1" s="1"/>
  <c r="P553" i="1"/>
  <c r="J553" i="1"/>
  <c r="I553" i="1"/>
  <c r="T552" i="1"/>
  <c r="U552" i="1" s="1"/>
  <c r="S552" i="1"/>
  <c r="Q552" i="1"/>
  <c r="R552" i="1" s="1"/>
  <c r="P552" i="1"/>
  <c r="J552" i="1"/>
  <c r="I552" i="1"/>
  <c r="T551" i="1"/>
  <c r="U551" i="1" s="1"/>
  <c r="S551" i="1"/>
  <c r="Q551" i="1"/>
  <c r="P551" i="1"/>
  <c r="J551" i="1"/>
  <c r="I551" i="1"/>
  <c r="T550" i="1"/>
  <c r="U550" i="1" s="1"/>
  <c r="S550" i="1"/>
  <c r="Q550" i="1"/>
  <c r="P550" i="1"/>
  <c r="J550" i="1"/>
  <c r="I550" i="1"/>
  <c r="T549" i="1"/>
  <c r="U549" i="1" s="1"/>
  <c r="S549" i="1"/>
  <c r="Q549" i="1"/>
  <c r="R549" i="1" s="1"/>
  <c r="P549" i="1"/>
  <c r="J549" i="1"/>
  <c r="I549" i="1"/>
  <c r="T548" i="1"/>
  <c r="U548" i="1" s="1"/>
  <c r="S548" i="1"/>
  <c r="Q548" i="1"/>
  <c r="R548" i="1" s="1"/>
  <c r="P548" i="1"/>
  <c r="J548" i="1"/>
  <c r="I548" i="1"/>
  <c r="T547" i="1"/>
  <c r="U547" i="1" s="1"/>
  <c r="S547" i="1"/>
  <c r="Q547" i="1"/>
  <c r="P547" i="1"/>
  <c r="J547" i="1"/>
  <c r="I547" i="1"/>
  <c r="T546" i="1"/>
  <c r="U546" i="1" s="1"/>
  <c r="S546" i="1"/>
  <c r="Q546" i="1"/>
  <c r="P546" i="1"/>
  <c r="J546" i="1"/>
  <c r="I546" i="1"/>
  <c r="T545" i="1"/>
  <c r="U545" i="1" s="1"/>
  <c r="S545" i="1"/>
  <c r="Q545" i="1"/>
  <c r="R545" i="1" s="1"/>
  <c r="P545" i="1"/>
  <c r="J545" i="1"/>
  <c r="I545" i="1"/>
  <c r="T544" i="1"/>
  <c r="U544" i="1" s="1"/>
  <c r="S544" i="1"/>
  <c r="Q544" i="1"/>
  <c r="R544" i="1" s="1"/>
  <c r="P544" i="1"/>
  <c r="J544" i="1"/>
  <c r="I544" i="1"/>
  <c r="T543" i="1"/>
  <c r="U543" i="1" s="1"/>
  <c r="S543" i="1"/>
  <c r="Q543" i="1"/>
  <c r="P543" i="1"/>
  <c r="J543" i="1"/>
  <c r="I543" i="1"/>
  <c r="T542" i="1"/>
  <c r="U542" i="1" s="1"/>
  <c r="S542" i="1"/>
  <c r="Q542" i="1"/>
  <c r="P542" i="1"/>
  <c r="J542" i="1"/>
  <c r="I542" i="1"/>
  <c r="T541" i="1"/>
  <c r="U541" i="1" s="1"/>
  <c r="S541" i="1"/>
  <c r="Q541" i="1"/>
  <c r="R541" i="1" s="1"/>
  <c r="P541" i="1"/>
  <c r="J541" i="1"/>
  <c r="I541" i="1"/>
  <c r="T540" i="1"/>
  <c r="U540" i="1" s="1"/>
  <c r="S540" i="1"/>
  <c r="Q540" i="1"/>
  <c r="R540" i="1" s="1"/>
  <c r="P540" i="1"/>
  <c r="J540" i="1"/>
  <c r="I540" i="1"/>
  <c r="T539" i="1"/>
  <c r="U539" i="1" s="1"/>
  <c r="S539" i="1"/>
  <c r="Q539" i="1"/>
  <c r="P539" i="1"/>
  <c r="J539" i="1"/>
  <c r="I539" i="1"/>
  <c r="T538" i="1"/>
  <c r="S538" i="1"/>
  <c r="Q538" i="1"/>
  <c r="J538" i="1"/>
  <c r="I538" i="1"/>
  <c r="T537" i="1"/>
  <c r="U537" i="1" s="1"/>
  <c r="S537" i="1"/>
  <c r="Q537" i="1"/>
  <c r="R537" i="1" s="1"/>
  <c r="P537" i="1"/>
  <c r="J537" i="1"/>
  <c r="I537" i="1"/>
  <c r="T536" i="1"/>
  <c r="U536" i="1" s="1"/>
  <c r="S536" i="1"/>
  <c r="Q536" i="1"/>
  <c r="R536" i="1" s="1"/>
  <c r="I536" i="1"/>
  <c r="J536" i="1" s="1"/>
  <c r="T535" i="1"/>
  <c r="U535" i="1" s="1"/>
  <c r="S535" i="1"/>
  <c r="Q535" i="1"/>
  <c r="J535" i="1"/>
  <c r="I535" i="1"/>
  <c r="T534" i="1"/>
  <c r="S534" i="1"/>
  <c r="Q534" i="1"/>
  <c r="J534" i="1"/>
  <c r="I534" i="1"/>
  <c r="T533" i="1"/>
  <c r="U533" i="1" s="1"/>
  <c r="S533" i="1"/>
  <c r="Q533" i="1"/>
  <c r="R533" i="1" s="1"/>
  <c r="P533" i="1"/>
  <c r="J533" i="1"/>
  <c r="I533" i="1"/>
  <c r="T532" i="1"/>
  <c r="U532" i="1" s="1"/>
  <c r="S532" i="1"/>
  <c r="Q532" i="1"/>
  <c r="R532" i="1" s="1"/>
  <c r="I532" i="1"/>
  <c r="J532" i="1" s="1"/>
  <c r="T531" i="1"/>
  <c r="U531" i="1" s="1"/>
  <c r="S531" i="1"/>
  <c r="Q531" i="1"/>
  <c r="J531" i="1"/>
  <c r="I531" i="1"/>
  <c r="T530" i="1"/>
  <c r="S530" i="1"/>
  <c r="Q530" i="1"/>
  <c r="J530" i="1"/>
  <c r="I530" i="1"/>
  <c r="T529" i="1"/>
  <c r="U529" i="1" s="1"/>
  <c r="S529" i="1"/>
  <c r="Q529" i="1"/>
  <c r="R529" i="1" s="1"/>
  <c r="P529" i="1"/>
  <c r="J529" i="1"/>
  <c r="I529" i="1"/>
  <c r="T528" i="1"/>
  <c r="U528" i="1" s="1"/>
  <c r="S528" i="1"/>
  <c r="Q528" i="1"/>
  <c r="R528" i="1" s="1"/>
  <c r="J528" i="1"/>
  <c r="I528" i="1"/>
  <c r="T527" i="1"/>
  <c r="U527" i="1" s="1"/>
  <c r="S527" i="1"/>
  <c r="Q527" i="1"/>
  <c r="J527" i="1"/>
  <c r="I527" i="1"/>
  <c r="T526" i="1"/>
  <c r="S526" i="1"/>
  <c r="Q526" i="1"/>
  <c r="J526" i="1"/>
  <c r="I526" i="1"/>
  <c r="T525" i="1"/>
  <c r="U525" i="1" s="1"/>
  <c r="S525" i="1"/>
  <c r="Q525" i="1"/>
  <c r="J525" i="1"/>
  <c r="I525" i="1"/>
  <c r="T524" i="1"/>
  <c r="U524" i="1" s="1"/>
  <c r="S524" i="1"/>
  <c r="Q524" i="1"/>
  <c r="R524" i="1" s="1"/>
  <c r="J524" i="1"/>
  <c r="I524" i="1"/>
  <c r="T523" i="1"/>
  <c r="S523" i="1"/>
  <c r="Q523" i="1"/>
  <c r="J523" i="1"/>
  <c r="I523" i="1"/>
  <c r="T522" i="1"/>
  <c r="S522" i="1"/>
  <c r="Q522" i="1"/>
  <c r="J522" i="1"/>
  <c r="I522" i="1"/>
  <c r="T521" i="1"/>
  <c r="U521" i="1" s="1"/>
  <c r="S521" i="1"/>
  <c r="Q521" i="1"/>
  <c r="R521" i="1" s="1"/>
  <c r="P521" i="1"/>
  <c r="J521" i="1"/>
  <c r="I521" i="1"/>
  <c r="T520" i="1"/>
  <c r="U520" i="1" s="1"/>
  <c r="S520" i="1"/>
  <c r="Q520" i="1"/>
  <c r="R520" i="1" s="1"/>
  <c r="I520" i="1"/>
  <c r="J520" i="1" s="1"/>
  <c r="T519" i="1"/>
  <c r="S519" i="1"/>
  <c r="Q519" i="1"/>
  <c r="J519" i="1"/>
  <c r="I519" i="1"/>
  <c r="T518" i="1"/>
  <c r="S518" i="1"/>
  <c r="Q518" i="1"/>
  <c r="J518" i="1"/>
  <c r="I518" i="1"/>
  <c r="T517" i="1"/>
  <c r="U517" i="1" s="1"/>
  <c r="S517" i="1"/>
  <c r="Q517" i="1"/>
  <c r="R517" i="1" s="1"/>
  <c r="P517" i="1"/>
  <c r="J517" i="1"/>
  <c r="I517" i="1"/>
  <c r="T516" i="1"/>
  <c r="U516" i="1" s="1"/>
  <c r="S516" i="1"/>
  <c r="Q516" i="1"/>
  <c r="I516" i="1"/>
  <c r="J516" i="1" s="1"/>
  <c r="T515" i="1"/>
  <c r="S515" i="1"/>
  <c r="Q515" i="1"/>
  <c r="J515" i="1"/>
  <c r="I515" i="1"/>
  <c r="T514" i="1"/>
  <c r="S514" i="1"/>
  <c r="Q514" i="1"/>
  <c r="J514" i="1"/>
  <c r="I514" i="1"/>
  <c r="T513" i="1"/>
  <c r="U513" i="1" s="1"/>
  <c r="S513" i="1"/>
  <c r="Q513" i="1"/>
  <c r="R513" i="1" s="1"/>
  <c r="J513" i="1"/>
  <c r="I513" i="1"/>
  <c r="T512" i="1"/>
  <c r="S512" i="1"/>
  <c r="Q512" i="1"/>
  <c r="I512" i="1"/>
  <c r="J512" i="1" s="1"/>
  <c r="T511" i="1"/>
  <c r="S511" i="1"/>
  <c r="Q511" i="1"/>
  <c r="J511" i="1"/>
  <c r="I511" i="1"/>
  <c r="T510" i="1"/>
  <c r="S510" i="1"/>
  <c r="Q510" i="1"/>
  <c r="I510" i="1"/>
  <c r="T509" i="1"/>
  <c r="S509" i="1"/>
  <c r="Q509" i="1"/>
  <c r="J509" i="1"/>
  <c r="I509" i="1"/>
  <c r="T508" i="1"/>
  <c r="S508" i="1"/>
  <c r="Q508" i="1"/>
  <c r="I508" i="1"/>
  <c r="T507" i="1"/>
  <c r="S507" i="1"/>
  <c r="Q507" i="1"/>
  <c r="J507" i="1"/>
  <c r="I507" i="1"/>
  <c r="T506" i="1"/>
  <c r="S506" i="1"/>
  <c r="Q506" i="1"/>
  <c r="J506" i="1"/>
  <c r="I506" i="1"/>
  <c r="T505" i="1"/>
  <c r="U505" i="1" s="1"/>
  <c r="S505" i="1"/>
  <c r="Q505" i="1"/>
  <c r="P505" i="1"/>
  <c r="J505" i="1"/>
  <c r="I505" i="1"/>
  <c r="T504" i="1"/>
  <c r="S504" i="1"/>
  <c r="Q504" i="1"/>
  <c r="I504" i="1"/>
  <c r="J504" i="1" s="1"/>
  <c r="T503" i="1"/>
  <c r="S503" i="1"/>
  <c r="Q503" i="1"/>
  <c r="J503" i="1"/>
  <c r="I503" i="1"/>
  <c r="T502" i="1"/>
  <c r="S502" i="1"/>
  <c r="Q502" i="1"/>
  <c r="I502" i="1"/>
  <c r="J502" i="1" s="1"/>
  <c r="T501" i="1"/>
  <c r="U501" i="1" s="1"/>
  <c r="S501" i="1"/>
  <c r="R501" i="1"/>
  <c r="Q501" i="1"/>
  <c r="J501" i="1"/>
  <c r="I501" i="1"/>
  <c r="T500" i="1"/>
  <c r="U500" i="1" s="1"/>
  <c r="S500" i="1"/>
  <c r="Q500" i="1"/>
  <c r="R500" i="1" s="1"/>
  <c r="P500" i="1"/>
  <c r="I500" i="1"/>
  <c r="J500" i="1" s="1"/>
  <c r="T499" i="1"/>
  <c r="U499" i="1" s="1"/>
  <c r="S499" i="1"/>
  <c r="Q499" i="1"/>
  <c r="R499" i="1" s="1"/>
  <c r="P499" i="1"/>
  <c r="J499" i="1"/>
  <c r="I499" i="1"/>
  <c r="T498" i="1"/>
  <c r="S498" i="1"/>
  <c r="Q498" i="1"/>
  <c r="I498" i="1"/>
  <c r="J498" i="1" s="1"/>
  <c r="T497" i="1"/>
  <c r="U497" i="1" s="1"/>
  <c r="S497" i="1"/>
  <c r="Q497" i="1"/>
  <c r="R497" i="1" s="1"/>
  <c r="P497" i="1"/>
  <c r="J497" i="1"/>
  <c r="I497" i="1"/>
  <c r="T496" i="1"/>
  <c r="U496" i="1" s="1"/>
  <c r="S496" i="1"/>
  <c r="R496" i="1"/>
  <c r="Q496" i="1"/>
  <c r="P496" i="1"/>
  <c r="I496" i="1"/>
  <c r="J496" i="1" s="1"/>
  <c r="T495" i="1"/>
  <c r="S495" i="1"/>
  <c r="Q495" i="1"/>
  <c r="J495" i="1"/>
  <c r="I495" i="1"/>
  <c r="U494" i="1"/>
  <c r="T494" i="1"/>
  <c r="P494" i="1" s="1"/>
  <c r="S494" i="1"/>
  <c r="Q494" i="1"/>
  <c r="R494" i="1" s="1"/>
  <c r="J494" i="1"/>
  <c r="I494" i="1"/>
  <c r="T493" i="1"/>
  <c r="S493" i="1"/>
  <c r="Q493" i="1"/>
  <c r="J493" i="1"/>
  <c r="I493" i="1"/>
  <c r="U492" i="1"/>
  <c r="T492" i="1"/>
  <c r="P492" i="1" s="1"/>
  <c r="S492" i="1"/>
  <c r="Q492" i="1"/>
  <c r="R492" i="1" s="1"/>
  <c r="J492" i="1"/>
  <c r="I492" i="1"/>
  <c r="T491" i="1"/>
  <c r="S491" i="1"/>
  <c r="Q491" i="1"/>
  <c r="J491" i="1"/>
  <c r="I491" i="1"/>
  <c r="U490" i="1"/>
  <c r="T490" i="1"/>
  <c r="P490" i="1" s="1"/>
  <c r="S490" i="1"/>
  <c r="Q490" i="1"/>
  <c r="R490" i="1" s="1"/>
  <c r="J490" i="1"/>
  <c r="I490" i="1"/>
  <c r="T489" i="1"/>
  <c r="S489" i="1"/>
  <c r="Q489" i="1"/>
  <c r="J489" i="1"/>
  <c r="I489" i="1"/>
  <c r="U488" i="1"/>
  <c r="T488" i="1"/>
  <c r="P488" i="1" s="1"/>
  <c r="S488" i="1"/>
  <c r="Q488" i="1"/>
  <c r="R488" i="1" s="1"/>
  <c r="J488" i="1"/>
  <c r="I488" i="1"/>
  <c r="T487" i="1"/>
  <c r="S487" i="1"/>
  <c r="Q487" i="1"/>
  <c r="J487" i="1"/>
  <c r="I487" i="1"/>
  <c r="U486" i="1"/>
  <c r="T486" i="1"/>
  <c r="P486" i="1" s="1"/>
  <c r="S486" i="1"/>
  <c r="Q486" i="1"/>
  <c r="J486" i="1"/>
  <c r="I486" i="1"/>
  <c r="T485" i="1"/>
  <c r="S485" i="1"/>
  <c r="Q485" i="1"/>
  <c r="J485" i="1"/>
  <c r="I485" i="1"/>
  <c r="U484" i="1"/>
  <c r="T484" i="1"/>
  <c r="P484" i="1" s="1"/>
  <c r="S484" i="1"/>
  <c r="Q484" i="1"/>
  <c r="R484" i="1" s="1"/>
  <c r="J484" i="1"/>
  <c r="I484" i="1"/>
  <c r="T483" i="1"/>
  <c r="P483" i="1" s="1"/>
  <c r="S483" i="1"/>
  <c r="Q483" i="1"/>
  <c r="J483" i="1"/>
  <c r="I483" i="1"/>
  <c r="U482" i="1"/>
  <c r="T482" i="1"/>
  <c r="P482" i="1" s="1"/>
  <c r="S482" i="1"/>
  <c r="Q482" i="1"/>
  <c r="J482" i="1"/>
  <c r="I482" i="1"/>
  <c r="U481" i="1"/>
  <c r="T481" i="1"/>
  <c r="P481" i="1" s="1"/>
  <c r="S481" i="1"/>
  <c r="Q481" i="1"/>
  <c r="J481" i="1"/>
  <c r="I481" i="1"/>
  <c r="U480" i="1"/>
  <c r="T480" i="1"/>
  <c r="P480" i="1" s="1"/>
  <c r="S480" i="1"/>
  <c r="Q480" i="1"/>
  <c r="R480" i="1" s="1"/>
  <c r="J480" i="1"/>
  <c r="I480" i="1"/>
  <c r="T479" i="1"/>
  <c r="P479" i="1" s="1"/>
  <c r="S479" i="1"/>
  <c r="Q479" i="1"/>
  <c r="J479" i="1"/>
  <c r="I479" i="1"/>
  <c r="U478" i="1"/>
  <c r="T478" i="1"/>
  <c r="P478" i="1" s="1"/>
  <c r="S478" i="1"/>
  <c r="Q478" i="1"/>
  <c r="J478" i="1"/>
  <c r="I478" i="1"/>
  <c r="U477" i="1"/>
  <c r="T477" i="1"/>
  <c r="P477" i="1" s="1"/>
  <c r="S477" i="1"/>
  <c r="Q477" i="1"/>
  <c r="J477" i="1"/>
  <c r="I477" i="1"/>
  <c r="U476" i="1"/>
  <c r="T476" i="1"/>
  <c r="P476" i="1" s="1"/>
  <c r="S476" i="1"/>
  <c r="Q476" i="1"/>
  <c r="R476" i="1" s="1"/>
  <c r="J476" i="1"/>
  <c r="I476" i="1"/>
  <c r="T475" i="1"/>
  <c r="P475" i="1" s="1"/>
  <c r="S475" i="1"/>
  <c r="Q475" i="1"/>
  <c r="J475" i="1"/>
  <c r="I475" i="1"/>
  <c r="U474" i="1"/>
  <c r="T474" i="1"/>
  <c r="S474" i="1"/>
  <c r="Q474" i="1"/>
  <c r="P474" i="1"/>
  <c r="J474" i="1"/>
  <c r="I474" i="1"/>
  <c r="T473" i="1"/>
  <c r="P473" i="1" s="1"/>
  <c r="S473" i="1"/>
  <c r="Q473" i="1"/>
  <c r="J473" i="1"/>
  <c r="I473" i="1"/>
  <c r="U472" i="1"/>
  <c r="T472" i="1"/>
  <c r="P472" i="1" s="1"/>
  <c r="S472" i="1"/>
  <c r="Q472" i="1"/>
  <c r="J472" i="1"/>
  <c r="I472" i="1"/>
  <c r="T471" i="1"/>
  <c r="S471" i="1"/>
  <c r="Q471" i="1"/>
  <c r="J471" i="1"/>
  <c r="I471" i="1"/>
  <c r="U470" i="1"/>
  <c r="T470" i="1"/>
  <c r="S470" i="1"/>
  <c r="Q470" i="1"/>
  <c r="R470" i="1" s="1"/>
  <c r="P470" i="1"/>
  <c r="J470" i="1"/>
  <c r="I470" i="1"/>
  <c r="U469" i="1"/>
  <c r="T469" i="1"/>
  <c r="S469" i="1"/>
  <c r="Q469" i="1"/>
  <c r="P469" i="1"/>
  <c r="J469" i="1"/>
  <c r="I469" i="1"/>
  <c r="T468" i="1"/>
  <c r="S468" i="1"/>
  <c r="Q468" i="1"/>
  <c r="J468" i="1"/>
  <c r="I468" i="1"/>
  <c r="T467" i="1"/>
  <c r="S467" i="1"/>
  <c r="Q467" i="1"/>
  <c r="J467" i="1"/>
  <c r="I467" i="1"/>
  <c r="U466" i="1"/>
  <c r="T466" i="1"/>
  <c r="S466" i="1"/>
  <c r="Q466" i="1"/>
  <c r="R466" i="1" s="1"/>
  <c r="P466" i="1"/>
  <c r="J466" i="1"/>
  <c r="I466" i="1"/>
  <c r="U465" i="1"/>
  <c r="T465" i="1"/>
  <c r="S465" i="1"/>
  <c r="Q465" i="1"/>
  <c r="R465" i="1" s="1"/>
  <c r="P465" i="1"/>
  <c r="J465" i="1"/>
  <c r="I465" i="1"/>
  <c r="T464" i="1"/>
  <c r="U464" i="1" s="1"/>
  <c r="S464" i="1"/>
  <c r="Q464" i="1"/>
  <c r="P464" i="1"/>
  <c r="J464" i="1"/>
  <c r="I464" i="1"/>
  <c r="T463" i="1"/>
  <c r="S463" i="1"/>
  <c r="Q463" i="1"/>
  <c r="J463" i="1"/>
  <c r="I463" i="1"/>
  <c r="U462" i="1"/>
  <c r="T462" i="1"/>
  <c r="S462" i="1"/>
  <c r="Q462" i="1"/>
  <c r="R462" i="1" s="1"/>
  <c r="P462" i="1"/>
  <c r="J462" i="1"/>
  <c r="I462" i="1"/>
  <c r="U461" i="1"/>
  <c r="T461" i="1"/>
  <c r="S461" i="1"/>
  <c r="Q461" i="1"/>
  <c r="R461" i="1" s="1"/>
  <c r="P461" i="1"/>
  <c r="J461" i="1"/>
  <c r="I461" i="1"/>
  <c r="T460" i="1"/>
  <c r="U460" i="1" s="1"/>
  <c r="S460" i="1"/>
  <c r="Q460" i="1"/>
  <c r="P460" i="1"/>
  <c r="J460" i="1"/>
  <c r="I460" i="1"/>
  <c r="T459" i="1"/>
  <c r="S459" i="1"/>
  <c r="Q459" i="1"/>
  <c r="J459" i="1"/>
  <c r="I459" i="1"/>
  <c r="U458" i="1"/>
  <c r="T458" i="1"/>
  <c r="S458" i="1"/>
  <c r="Q458" i="1"/>
  <c r="P458" i="1"/>
  <c r="J458" i="1"/>
  <c r="I458" i="1"/>
  <c r="T457" i="1"/>
  <c r="P457" i="1" s="1"/>
  <c r="S457" i="1"/>
  <c r="Q457" i="1"/>
  <c r="J457" i="1"/>
  <c r="I457" i="1"/>
  <c r="U456" i="1"/>
  <c r="T456" i="1"/>
  <c r="P456" i="1" s="1"/>
  <c r="S456" i="1"/>
  <c r="Q456" i="1"/>
  <c r="J456" i="1"/>
  <c r="I456" i="1"/>
  <c r="T455" i="1"/>
  <c r="S455" i="1"/>
  <c r="Q455" i="1"/>
  <c r="J455" i="1"/>
  <c r="I455" i="1"/>
  <c r="U454" i="1"/>
  <c r="T454" i="1"/>
  <c r="S454" i="1"/>
  <c r="Q454" i="1"/>
  <c r="R454" i="1" s="1"/>
  <c r="P454" i="1"/>
  <c r="J454" i="1"/>
  <c r="I454" i="1"/>
  <c r="U453" i="1"/>
  <c r="T453" i="1"/>
  <c r="S453" i="1"/>
  <c r="Q453" i="1"/>
  <c r="P453" i="1"/>
  <c r="J453" i="1"/>
  <c r="I453" i="1"/>
  <c r="T452" i="1"/>
  <c r="S452" i="1"/>
  <c r="Q452" i="1"/>
  <c r="J452" i="1"/>
  <c r="I452" i="1"/>
  <c r="T451" i="1"/>
  <c r="S451" i="1"/>
  <c r="Q451" i="1"/>
  <c r="J451" i="1"/>
  <c r="I451" i="1"/>
  <c r="U450" i="1"/>
  <c r="T450" i="1"/>
  <c r="S450" i="1"/>
  <c r="Q450" i="1"/>
  <c r="R450" i="1" s="1"/>
  <c r="P450" i="1"/>
  <c r="J450" i="1"/>
  <c r="I450" i="1"/>
  <c r="U449" i="1"/>
  <c r="T449" i="1"/>
  <c r="S449" i="1"/>
  <c r="Q449" i="1"/>
  <c r="R449" i="1" s="1"/>
  <c r="P449" i="1"/>
  <c r="J449" i="1"/>
  <c r="I449" i="1"/>
  <c r="T448" i="1"/>
  <c r="U448" i="1" s="1"/>
  <c r="S448" i="1"/>
  <c r="Q448" i="1"/>
  <c r="P448" i="1"/>
  <c r="J448" i="1"/>
  <c r="I448" i="1"/>
  <c r="T447" i="1"/>
  <c r="S447" i="1"/>
  <c r="Q447" i="1"/>
  <c r="J447" i="1"/>
  <c r="I447" i="1"/>
  <c r="U446" i="1"/>
  <c r="T446" i="1"/>
  <c r="S446" i="1"/>
  <c r="Q446" i="1"/>
  <c r="P446" i="1"/>
  <c r="J446" i="1"/>
  <c r="I446" i="1"/>
  <c r="T445" i="1"/>
  <c r="U445" i="1" s="1"/>
  <c r="S445" i="1"/>
  <c r="Q445" i="1"/>
  <c r="J445" i="1"/>
  <c r="I445" i="1"/>
  <c r="T444" i="1"/>
  <c r="U444" i="1" s="1"/>
  <c r="S444" i="1"/>
  <c r="Q444" i="1"/>
  <c r="P444" i="1"/>
  <c r="J444" i="1"/>
  <c r="I444" i="1"/>
  <c r="T443" i="1"/>
  <c r="S443" i="1"/>
  <c r="Q443" i="1"/>
  <c r="J443" i="1"/>
  <c r="I443" i="1"/>
  <c r="U442" i="1"/>
  <c r="T442" i="1"/>
  <c r="S442" i="1"/>
  <c r="Q442" i="1"/>
  <c r="P442" i="1"/>
  <c r="I442" i="1"/>
  <c r="U441" i="1"/>
  <c r="T441" i="1"/>
  <c r="P441" i="1" s="1"/>
  <c r="S441" i="1"/>
  <c r="Q441" i="1"/>
  <c r="R441" i="1" s="1"/>
  <c r="J441" i="1"/>
  <c r="I441" i="1"/>
  <c r="T440" i="1"/>
  <c r="U440" i="1" s="1"/>
  <c r="S440" i="1"/>
  <c r="Q440" i="1"/>
  <c r="P440" i="1"/>
  <c r="I440" i="1"/>
  <c r="T439" i="1"/>
  <c r="S439" i="1"/>
  <c r="Q439" i="1"/>
  <c r="I439" i="1"/>
  <c r="U438" i="1"/>
  <c r="T438" i="1"/>
  <c r="S438" i="1"/>
  <c r="Q438" i="1"/>
  <c r="P438" i="1"/>
  <c r="I438" i="1"/>
  <c r="T437" i="1"/>
  <c r="P437" i="1" s="1"/>
  <c r="S437" i="1"/>
  <c r="Q437" i="1"/>
  <c r="J437" i="1"/>
  <c r="I437" i="1"/>
  <c r="U436" i="1"/>
  <c r="T436" i="1"/>
  <c r="P436" i="1" s="1"/>
  <c r="S436" i="1"/>
  <c r="Q436" i="1"/>
  <c r="J436" i="1"/>
  <c r="I436" i="1"/>
  <c r="T435" i="1"/>
  <c r="S435" i="1"/>
  <c r="Q435" i="1"/>
  <c r="J435" i="1"/>
  <c r="I435" i="1"/>
  <c r="U434" i="1"/>
  <c r="T434" i="1"/>
  <c r="S434" i="1"/>
  <c r="Q434" i="1"/>
  <c r="R434" i="1" s="1"/>
  <c r="P434" i="1"/>
  <c r="I434" i="1"/>
  <c r="T433" i="1"/>
  <c r="S433" i="1"/>
  <c r="Q433" i="1"/>
  <c r="I433" i="1"/>
  <c r="T432" i="1"/>
  <c r="P432" i="1" s="1"/>
  <c r="S432" i="1"/>
  <c r="Q432" i="1"/>
  <c r="I432" i="1"/>
  <c r="T431" i="1"/>
  <c r="S431" i="1"/>
  <c r="Q431" i="1"/>
  <c r="J431" i="1"/>
  <c r="I431" i="1"/>
  <c r="U430" i="1"/>
  <c r="T430" i="1"/>
  <c r="S430" i="1"/>
  <c r="Q430" i="1"/>
  <c r="R430" i="1" s="1"/>
  <c r="P430" i="1"/>
  <c r="I430" i="1"/>
  <c r="U429" i="1"/>
  <c r="T429" i="1"/>
  <c r="S429" i="1"/>
  <c r="Q429" i="1"/>
  <c r="P429" i="1"/>
  <c r="J429" i="1"/>
  <c r="I429" i="1"/>
  <c r="T428" i="1"/>
  <c r="S428" i="1"/>
  <c r="Q428" i="1"/>
  <c r="I428" i="1"/>
  <c r="T427" i="1"/>
  <c r="S427" i="1"/>
  <c r="Q427" i="1"/>
  <c r="I427" i="1"/>
  <c r="J427" i="1" s="1"/>
  <c r="U426" i="1"/>
  <c r="T426" i="1"/>
  <c r="S426" i="1"/>
  <c r="Q426" i="1"/>
  <c r="R426" i="1" s="1"/>
  <c r="P426" i="1"/>
  <c r="I426" i="1"/>
  <c r="T425" i="1"/>
  <c r="U425" i="1" s="1"/>
  <c r="S425" i="1"/>
  <c r="Q425" i="1"/>
  <c r="P425" i="1"/>
  <c r="I425" i="1"/>
  <c r="U424" i="1"/>
  <c r="T424" i="1"/>
  <c r="S424" i="1"/>
  <c r="Q424" i="1"/>
  <c r="P424" i="1"/>
  <c r="I424" i="1"/>
  <c r="T423" i="1"/>
  <c r="S423" i="1"/>
  <c r="Q423" i="1"/>
  <c r="J423" i="1"/>
  <c r="I423" i="1"/>
  <c r="U422" i="1"/>
  <c r="T422" i="1"/>
  <c r="S422" i="1"/>
  <c r="Q422" i="1"/>
  <c r="R422" i="1" s="1"/>
  <c r="P422" i="1"/>
  <c r="I422" i="1"/>
  <c r="U421" i="1"/>
  <c r="T421" i="1"/>
  <c r="S421" i="1"/>
  <c r="R421" i="1"/>
  <c r="Q421" i="1"/>
  <c r="P421" i="1"/>
  <c r="I421" i="1"/>
  <c r="T420" i="1"/>
  <c r="U420" i="1" s="1"/>
  <c r="S420" i="1"/>
  <c r="Q420" i="1"/>
  <c r="R420" i="1" s="1"/>
  <c r="I420" i="1"/>
  <c r="U419" i="1"/>
  <c r="T419" i="1"/>
  <c r="S419" i="1"/>
  <c r="Q419" i="1"/>
  <c r="R419" i="1" s="1"/>
  <c r="P419" i="1"/>
  <c r="I419" i="1"/>
  <c r="U418" i="1"/>
  <c r="R418" i="1" s="1"/>
  <c r="T418" i="1"/>
  <c r="P418" i="1" s="1"/>
  <c r="S418" i="1"/>
  <c r="Q418" i="1"/>
  <c r="I418" i="1"/>
  <c r="J418" i="1" s="1"/>
  <c r="T417" i="1"/>
  <c r="S417" i="1"/>
  <c r="Q417" i="1"/>
  <c r="I417" i="1"/>
  <c r="U416" i="1"/>
  <c r="T416" i="1"/>
  <c r="S416" i="1"/>
  <c r="R416" i="1"/>
  <c r="Q416" i="1"/>
  <c r="P416" i="1"/>
  <c r="I416" i="1"/>
  <c r="T415" i="1"/>
  <c r="S415" i="1"/>
  <c r="Q415" i="1"/>
  <c r="I415" i="1"/>
  <c r="J415" i="1" s="1"/>
  <c r="T414" i="1"/>
  <c r="U414" i="1" s="1"/>
  <c r="S414" i="1"/>
  <c r="Q414" i="1"/>
  <c r="R414" i="1" s="1"/>
  <c r="P414" i="1"/>
  <c r="I414" i="1"/>
  <c r="U413" i="1"/>
  <c r="T413" i="1"/>
  <c r="S413" i="1"/>
  <c r="R413" i="1"/>
  <c r="Q413" i="1"/>
  <c r="P413" i="1"/>
  <c r="I413" i="1"/>
  <c r="T412" i="1"/>
  <c r="U412" i="1" s="1"/>
  <c r="S412" i="1"/>
  <c r="Q412" i="1"/>
  <c r="R412" i="1" s="1"/>
  <c r="I412" i="1"/>
  <c r="J412" i="1" s="1"/>
  <c r="U411" i="1"/>
  <c r="T411" i="1"/>
  <c r="S411" i="1"/>
  <c r="Q411" i="1"/>
  <c r="R411" i="1" s="1"/>
  <c r="P411" i="1"/>
  <c r="I411" i="1"/>
  <c r="T410" i="1"/>
  <c r="P410" i="1" s="1"/>
  <c r="S410" i="1"/>
  <c r="Q410" i="1"/>
  <c r="I410" i="1"/>
  <c r="J410" i="1" s="1"/>
  <c r="T409" i="1"/>
  <c r="S409" i="1"/>
  <c r="Q409" i="1"/>
  <c r="I409" i="1"/>
  <c r="U408" i="1"/>
  <c r="T408" i="1"/>
  <c r="S408" i="1"/>
  <c r="R408" i="1"/>
  <c r="Q408" i="1"/>
  <c r="P408" i="1"/>
  <c r="I408" i="1"/>
  <c r="T407" i="1"/>
  <c r="S407" i="1"/>
  <c r="Q407" i="1"/>
  <c r="I407" i="1"/>
  <c r="J407" i="1" s="1"/>
  <c r="T406" i="1"/>
  <c r="U406" i="1" s="1"/>
  <c r="S406" i="1"/>
  <c r="Q406" i="1"/>
  <c r="P406" i="1"/>
  <c r="I406" i="1"/>
  <c r="U405" i="1"/>
  <c r="T405" i="1"/>
  <c r="S405" i="1"/>
  <c r="R405" i="1"/>
  <c r="Q405" i="1"/>
  <c r="P405" i="1"/>
  <c r="I405" i="1"/>
  <c r="J405" i="1" s="1"/>
  <c r="T404" i="1"/>
  <c r="U404" i="1" s="1"/>
  <c r="S404" i="1"/>
  <c r="Q404" i="1"/>
  <c r="I404" i="1"/>
  <c r="J404" i="1" s="1"/>
  <c r="U403" i="1"/>
  <c r="T403" i="1"/>
  <c r="S403" i="1"/>
  <c r="Q403" i="1"/>
  <c r="P403" i="1"/>
  <c r="I403" i="1"/>
  <c r="T402" i="1"/>
  <c r="S402" i="1"/>
  <c r="Q402" i="1"/>
  <c r="I402" i="1"/>
  <c r="J402" i="1" s="1"/>
  <c r="T401" i="1"/>
  <c r="S401" i="1"/>
  <c r="Q401" i="1"/>
  <c r="I401" i="1"/>
  <c r="U400" i="1"/>
  <c r="R400" i="1" s="1"/>
  <c r="T400" i="1"/>
  <c r="S400" i="1"/>
  <c r="Q400" i="1"/>
  <c r="P400" i="1"/>
  <c r="I400" i="1"/>
  <c r="T399" i="1"/>
  <c r="S399" i="1"/>
  <c r="Q399" i="1"/>
  <c r="I399" i="1"/>
  <c r="J399" i="1" s="1"/>
  <c r="T398" i="1"/>
  <c r="U398" i="1" s="1"/>
  <c r="S398" i="1"/>
  <c r="Q398" i="1"/>
  <c r="R398" i="1" s="1"/>
  <c r="P398" i="1"/>
  <c r="I398" i="1"/>
  <c r="U397" i="1"/>
  <c r="T397" i="1"/>
  <c r="S397" i="1"/>
  <c r="R397" i="1"/>
  <c r="Q397" i="1"/>
  <c r="P397" i="1"/>
  <c r="I397" i="1"/>
  <c r="J397" i="1" s="1"/>
  <c r="T396" i="1"/>
  <c r="U396" i="1" s="1"/>
  <c r="S396" i="1"/>
  <c r="Q396" i="1"/>
  <c r="I396" i="1"/>
  <c r="J396" i="1" s="1"/>
  <c r="U395" i="1"/>
  <c r="T395" i="1"/>
  <c r="S395" i="1"/>
  <c r="Q395" i="1"/>
  <c r="P395" i="1"/>
  <c r="I395" i="1"/>
  <c r="T394" i="1"/>
  <c r="P394" i="1" s="1"/>
  <c r="S394" i="1"/>
  <c r="Q394" i="1"/>
  <c r="I394" i="1"/>
  <c r="J394" i="1" s="1"/>
  <c r="T393" i="1"/>
  <c r="S393" i="1"/>
  <c r="Q393" i="1"/>
  <c r="I393" i="1"/>
  <c r="U392" i="1"/>
  <c r="T392" i="1"/>
  <c r="S392" i="1"/>
  <c r="R392" i="1"/>
  <c r="Q392" i="1"/>
  <c r="P392" i="1"/>
  <c r="I392" i="1"/>
  <c r="T391" i="1"/>
  <c r="S391" i="1"/>
  <c r="Q391" i="1"/>
  <c r="I391" i="1"/>
  <c r="J391" i="1" s="1"/>
  <c r="T390" i="1"/>
  <c r="U390" i="1" s="1"/>
  <c r="S390" i="1"/>
  <c r="Q390" i="1"/>
  <c r="R390" i="1" s="1"/>
  <c r="P390" i="1"/>
  <c r="I390" i="1"/>
  <c r="U389" i="1"/>
  <c r="T389" i="1"/>
  <c r="S389" i="1"/>
  <c r="R389" i="1"/>
  <c r="Q389" i="1"/>
  <c r="P389" i="1"/>
  <c r="I389" i="1"/>
  <c r="J389" i="1" s="1"/>
  <c r="T388" i="1"/>
  <c r="U388" i="1" s="1"/>
  <c r="S388" i="1"/>
  <c r="Q388" i="1"/>
  <c r="R388" i="1" s="1"/>
  <c r="I388" i="1"/>
  <c r="J388" i="1" s="1"/>
  <c r="U387" i="1"/>
  <c r="T387" i="1"/>
  <c r="S387" i="1"/>
  <c r="Q387" i="1"/>
  <c r="P387" i="1"/>
  <c r="I387" i="1"/>
  <c r="T386" i="1"/>
  <c r="P386" i="1" s="1"/>
  <c r="S386" i="1"/>
  <c r="Q386" i="1"/>
  <c r="I386" i="1"/>
  <c r="J386" i="1" s="1"/>
  <c r="T385" i="1"/>
  <c r="S385" i="1"/>
  <c r="Q385" i="1"/>
  <c r="I385" i="1"/>
  <c r="U384" i="1"/>
  <c r="T384" i="1"/>
  <c r="S384" i="1"/>
  <c r="R384" i="1"/>
  <c r="Q384" i="1"/>
  <c r="P384" i="1"/>
  <c r="I384" i="1"/>
  <c r="T383" i="1"/>
  <c r="S383" i="1"/>
  <c r="Q383" i="1"/>
  <c r="I383" i="1"/>
  <c r="J383" i="1" s="1"/>
  <c r="T382" i="1"/>
  <c r="U382" i="1" s="1"/>
  <c r="S382" i="1"/>
  <c r="Q382" i="1"/>
  <c r="R382" i="1" s="1"/>
  <c r="P382" i="1"/>
  <c r="I382" i="1"/>
  <c r="U381" i="1"/>
  <c r="R381" i="1" s="1"/>
  <c r="T381" i="1"/>
  <c r="S381" i="1"/>
  <c r="Q381" i="1"/>
  <c r="P381" i="1"/>
  <c r="I381" i="1"/>
  <c r="T380" i="1"/>
  <c r="S380" i="1"/>
  <c r="Q380" i="1"/>
  <c r="I380" i="1"/>
  <c r="J380" i="1" s="1"/>
  <c r="U379" i="1"/>
  <c r="T379" i="1"/>
  <c r="S379" i="1"/>
  <c r="Q379" i="1"/>
  <c r="R379" i="1" s="1"/>
  <c r="P379" i="1"/>
  <c r="I379" i="1"/>
  <c r="U378" i="1"/>
  <c r="R378" i="1" s="1"/>
  <c r="T378" i="1"/>
  <c r="P378" i="1" s="1"/>
  <c r="S378" i="1"/>
  <c r="Q378" i="1"/>
  <c r="I378" i="1"/>
  <c r="T377" i="1"/>
  <c r="S377" i="1"/>
  <c r="Q377" i="1"/>
  <c r="I377" i="1"/>
  <c r="U376" i="1"/>
  <c r="T376" i="1"/>
  <c r="S376" i="1"/>
  <c r="R376" i="1"/>
  <c r="Q376" i="1"/>
  <c r="P376" i="1"/>
  <c r="I376" i="1"/>
  <c r="T375" i="1"/>
  <c r="S375" i="1"/>
  <c r="Q375" i="1"/>
  <c r="I375" i="1"/>
  <c r="J375" i="1" s="1"/>
  <c r="T374" i="1"/>
  <c r="U374" i="1" s="1"/>
  <c r="S374" i="1"/>
  <c r="Q374" i="1"/>
  <c r="R374" i="1" s="1"/>
  <c r="P374" i="1"/>
  <c r="I374" i="1"/>
  <c r="U373" i="1"/>
  <c r="T373" i="1"/>
  <c r="S373" i="1"/>
  <c r="R373" i="1"/>
  <c r="Q373" i="1"/>
  <c r="P373" i="1"/>
  <c r="I373" i="1"/>
  <c r="J373" i="1" s="1"/>
  <c r="T372" i="1"/>
  <c r="S372" i="1"/>
  <c r="Q372" i="1"/>
  <c r="I372" i="1"/>
  <c r="J372" i="1" s="1"/>
  <c r="T371" i="1"/>
  <c r="S371" i="1"/>
  <c r="Q371" i="1"/>
  <c r="I371" i="1"/>
  <c r="T370" i="1"/>
  <c r="S370" i="1"/>
  <c r="Q370" i="1"/>
  <c r="I370" i="1"/>
  <c r="J370" i="1" s="1"/>
  <c r="T369" i="1"/>
  <c r="S369" i="1"/>
  <c r="Q369" i="1"/>
  <c r="I369" i="1"/>
  <c r="T368" i="1"/>
  <c r="S368" i="1"/>
  <c r="Q368" i="1"/>
  <c r="J368" i="1"/>
  <c r="I368" i="1"/>
  <c r="T367" i="1"/>
  <c r="S367" i="1"/>
  <c r="Q367" i="1"/>
  <c r="I367" i="1"/>
  <c r="T366" i="1"/>
  <c r="S366" i="1"/>
  <c r="Q366" i="1"/>
  <c r="I366" i="1"/>
  <c r="J366" i="1" s="1"/>
  <c r="T365" i="1"/>
  <c r="S365" i="1"/>
  <c r="Q365" i="1"/>
  <c r="J365" i="1"/>
  <c r="I365" i="1"/>
  <c r="T364" i="1"/>
  <c r="S364" i="1"/>
  <c r="Q364" i="1"/>
  <c r="I364" i="1"/>
  <c r="J364" i="1" s="1"/>
  <c r="T363" i="1"/>
  <c r="S363" i="1"/>
  <c r="Q363" i="1"/>
  <c r="I363" i="1"/>
  <c r="T362" i="1"/>
  <c r="S362" i="1"/>
  <c r="Q362" i="1"/>
  <c r="I362" i="1"/>
  <c r="J362" i="1" s="1"/>
  <c r="T361" i="1"/>
  <c r="S361" i="1"/>
  <c r="Q361" i="1"/>
  <c r="I361" i="1"/>
  <c r="T360" i="1"/>
  <c r="S360" i="1"/>
  <c r="Q360" i="1"/>
  <c r="I360" i="1"/>
  <c r="T359" i="1"/>
  <c r="S359" i="1"/>
  <c r="Q359" i="1"/>
  <c r="I359" i="1"/>
  <c r="J371" i="1" s="1"/>
  <c r="T358" i="1"/>
  <c r="S358" i="1"/>
  <c r="Q358" i="1"/>
  <c r="J358" i="1"/>
  <c r="I358" i="1"/>
  <c r="T357" i="1"/>
  <c r="S357" i="1"/>
  <c r="Q357" i="1"/>
  <c r="I357" i="1"/>
  <c r="J369" i="1" s="1"/>
  <c r="T356" i="1"/>
  <c r="S356" i="1"/>
  <c r="Q356" i="1"/>
  <c r="I356" i="1"/>
  <c r="T355" i="1"/>
  <c r="S355" i="1"/>
  <c r="Q355" i="1"/>
  <c r="J355" i="1"/>
  <c r="I355" i="1"/>
  <c r="J367" i="1" s="1"/>
  <c r="T354" i="1"/>
  <c r="S354" i="1"/>
  <c r="Q354" i="1"/>
  <c r="J354" i="1"/>
  <c r="I354" i="1"/>
  <c r="T353" i="1"/>
  <c r="S353" i="1"/>
  <c r="Q353" i="1"/>
  <c r="I353" i="1"/>
  <c r="T352" i="1"/>
  <c r="S352" i="1"/>
  <c r="Q352" i="1"/>
  <c r="I352" i="1"/>
  <c r="T351" i="1"/>
  <c r="S351" i="1"/>
  <c r="Q351" i="1"/>
  <c r="J351" i="1"/>
  <c r="I351" i="1"/>
  <c r="J363" i="1" s="1"/>
  <c r="T350" i="1"/>
  <c r="S350" i="1"/>
  <c r="Q350" i="1"/>
  <c r="J350" i="1"/>
  <c r="I350" i="1"/>
  <c r="T349" i="1"/>
  <c r="S349" i="1"/>
  <c r="Q349" i="1"/>
  <c r="I349" i="1"/>
  <c r="J361" i="1" s="1"/>
  <c r="T348" i="1"/>
  <c r="S348" i="1"/>
  <c r="Q348" i="1"/>
  <c r="I348" i="1"/>
  <c r="J360" i="1" s="1"/>
  <c r="T347" i="1"/>
  <c r="S347" i="1"/>
  <c r="Q347" i="1"/>
  <c r="I347" i="1"/>
  <c r="J347" i="1" s="1"/>
  <c r="T346" i="1"/>
  <c r="S346" i="1"/>
  <c r="Q346" i="1"/>
  <c r="J346" i="1"/>
  <c r="I346" i="1"/>
  <c r="T345" i="1"/>
  <c r="S345" i="1"/>
  <c r="Q345" i="1"/>
  <c r="I345" i="1"/>
  <c r="J357" i="1" s="1"/>
  <c r="T344" i="1"/>
  <c r="S344" i="1"/>
  <c r="Q344" i="1"/>
  <c r="I344" i="1"/>
  <c r="J356" i="1" s="1"/>
  <c r="T343" i="1"/>
  <c r="S343" i="1"/>
  <c r="Q343" i="1"/>
  <c r="I343" i="1"/>
  <c r="J343" i="1" s="1"/>
  <c r="T342" i="1"/>
  <c r="S342" i="1"/>
  <c r="Q342" i="1"/>
  <c r="J342" i="1"/>
  <c r="I342" i="1"/>
  <c r="T341" i="1"/>
  <c r="S341" i="1"/>
  <c r="Q341" i="1"/>
  <c r="I341" i="1"/>
  <c r="J353" i="1" s="1"/>
  <c r="T340" i="1"/>
  <c r="S340" i="1"/>
  <c r="Q340" i="1"/>
  <c r="I340" i="1"/>
  <c r="J352" i="1" s="1"/>
  <c r="T339" i="1"/>
  <c r="S339" i="1"/>
  <c r="Q339" i="1"/>
  <c r="I339" i="1"/>
  <c r="J339" i="1" s="1"/>
  <c r="T338" i="1"/>
  <c r="S338" i="1"/>
  <c r="Q338" i="1"/>
  <c r="J338" i="1"/>
  <c r="I338" i="1"/>
  <c r="T337" i="1"/>
  <c r="S337" i="1"/>
  <c r="Q337" i="1"/>
  <c r="I337" i="1"/>
  <c r="J349" i="1" s="1"/>
  <c r="T336" i="1"/>
  <c r="S336" i="1"/>
  <c r="Q336" i="1"/>
  <c r="I336" i="1"/>
  <c r="J348" i="1" s="1"/>
  <c r="T335" i="1"/>
  <c r="S335" i="1"/>
  <c r="Q335" i="1"/>
  <c r="I335" i="1"/>
  <c r="J335" i="1" s="1"/>
  <c r="T334" i="1"/>
  <c r="S334" i="1"/>
  <c r="Q334" i="1"/>
  <c r="I334" i="1"/>
  <c r="T333" i="1"/>
  <c r="S333" i="1"/>
  <c r="Q333" i="1"/>
  <c r="I333" i="1"/>
  <c r="J345" i="1" s="1"/>
  <c r="T332" i="1"/>
  <c r="S332" i="1"/>
  <c r="Q332" i="1"/>
  <c r="I332" i="1"/>
  <c r="J344" i="1" s="1"/>
  <c r="T331" i="1"/>
  <c r="S331" i="1"/>
  <c r="Q331" i="1"/>
  <c r="I331" i="1"/>
  <c r="J331" i="1" s="1"/>
  <c r="T330" i="1"/>
  <c r="S330" i="1"/>
  <c r="Q330" i="1"/>
  <c r="I330" i="1"/>
  <c r="T329" i="1"/>
  <c r="S329" i="1"/>
  <c r="Q329" i="1"/>
  <c r="I329" i="1"/>
  <c r="J341" i="1" s="1"/>
  <c r="U328" i="1"/>
  <c r="T328" i="1"/>
  <c r="P328" i="1" s="1"/>
  <c r="S328" i="1"/>
  <c r="R328" i="1"/>
  <c r="Q328" i="1"/>
  <c r="I328" i="1"/>
  <c r="J340" i="1" s="1"/>
  <c r="T327" i="1"/>
  <c r="P327" i="1" s="1"/>
  <c r="S327" i="1"/>
  <c r="Q327" i="1"/>
  <c r="J327" i="1"/>
  <c r="I327" i="1"/>
  <c r="U326" i="1"/>
  <c r="T326" i="1"/>
  <c r="P326" i="1" s="1"/>
  <c r="S326" i="1"/>
  <c r="Q326" i="1"/>
  <c r="R326" i="1" s="1"/>
  <c r="J326" i="1"/>
  <c r="I326" i="1"/>
  <c r="T325" i="1"/>
  <c r="P325" i="1" s="1"/>
  <c r="S325" i="1"/>
  <c r="Q325" i="1"/>
  <c r="J325" i="1"/>
  <c r="I325" i="1"/>
  <c r="J337" i="1" s="1"/>
  <c r="U324" i="1"/>
  <c r="T324" i="1"/>
  <c r="P324" i="1" s="1"/>
  <c r="S324" i="1"/>
  <c r="Q324" i="1"/>
  <c r="R324" i="1" s="1"/>
  <c r="I324" i="1"/>
  <c r="U323" i="1"/>
  <c r="R323" i="1" s="1"/>
  <c r="T323" i="1"/>
  <c r="P323" i="1" s="1"/>
  <c r="S323" i="1"/>
  <c r="Q323" i="1"/>
  <c r="J323" i="1"/>
  <c r="I323" i="1"/>
  <c r="T322" i="1"/>
  <c r="P322" i="1" s="1"/>
  <c r="S322" i="1"/>
  <c r="Q322" i="1"/>
  <c r="I322" i="1"/>
  <c r="J322" i="1" s="1"/>
  <c r="T321" i="1"/>
  <c r="S321" i="1"/>
  <c r="Q321" i="1"/>
  <c r="J321" i="1"/>
  <c r="I321" i="1"/>
  <c r="J333" i="1" s="1"/>
  <c r="U320" i="1"/>
  <c r="T320" i="1"/>
  <c r="P320" i="1" s="1"/>
  <c r="S320" i="1"/>
  <c r="R320" i="1"/>
  <c r="Q320" i="1"/>
  <c r="I320" i="1"/>
  <c r="J332" i="1" s="1"/>
  <c r="T319" i="1"/>
  <c r="P319" i="1" s="1"/>
  <c r="S319" i="1"/>
  <c r="Q319" i="1"/>
  <c r="J319" i="1"/>
  <c r="I319" i="1"/>
  <c r="U318" i="1"/>
  <c r="T318" i="1"/>
  <c r="P318" i="1" s="1"/>
  <c r="S318" i="1"/>
  <c r="Q318" i="1"/>
  <c r="R318" i="1" s="1"/>
  <c r="J318" i="1"/>
  <c r="I318" i="1"/>
  <c r="J330" i="1" s="1"/>
  <c r="T317" i="1"/>
  <c r="P317" i="1" s="1"/>
  <c r="S317" i="1"/>
  <c r="Q317" i="1"/>
  <c r="I317" i="1"/>
  <c r="J329" i="1" s="1"/>
  <c r="U316" i="1"/>
  <c r="T316" i="1"/>
  <c r="P316" i="1" s="1"/>
  <c r="S316" i="1"/>
  <c r="Q316" i="1"/>
  <c r="R316" i="1" s="1"/>
  <c r="I316" i="1"/>
  <c r="J316" i="1" s="1"/>
  <c r="U315" i="1"/>
  <c r="R315" i="1" s="1"/>
  <c r="T315" i="1"/>
  <c r="P315" i="1" s="1"/>
  <c r="S315" i="1"/>
  <c r="Q315" i="1"/>
  <c r="J315" i="1"/>
  <c r="I315" i="1"/>
  <c r="T314" i="1"/>
  <c r="P314" i="1" s="1"/>
  <c r="S314" i="1"/>
  <c r="Q314" i="1"/>
  <c r="J314" i="1"/>
  <c r="I314" i="1"/>
  <c r="T313" i="1"/>
  <c r="S313" i="1"/>
  <c r="Q313" i="1"/>
  <c r="J313" i="1"/>
  <c r="I313" i="1"/>
  <c r="T312" i="1"/>
  <c r="P312" i="1" s="1"/>
  <c r="S312" i="1"/>
  <c r="Q312" i="1"/>
  <c r="J312" i="1"/>
  <c r="I312" i="1"/>
  <c r="U311" i="1"/>
  <c r="T311" i="1"/>
  <c r="P311" i="1" s="1"/>
  <c r="S311" i="1"/>
  <c r="Q311" i="1"/>
  <c r="J311" i="1"/>
  <c r="I311" i="1"/>
  <c r="T310" i="1"/>
  <c r="P310" i="1" s="1"/>
  <c r="S310" i="1"/>
  <c r="Q310" i="1"/>
  <c r="J310" i="1"/>
  <c r="I310" i="1"/>
  <c r="T309" i="1"/>
  <c r="S309" i="1"/>
  <c r="Q309" i="1"/>
  <c r="J309" i="1"/>
  <c r="I309" i="1"/>
  <c r="T308" i="1"/>
  <c r="P308" i="1" s="1"/>
  <c r="S308" i="1"/>
  <c r="Q308" i="1"/>
  <c r="J308" i="1"/>
  <c r="I308" i="1"/>
  <c r="U307" i="1"/>
  <c r="T307" i="1"/>
  <c r="P307" i="1" s="1"/>
  <c r="S307" i="1"/>
  <c r="Q307" i="1"/>
  <c r="J307" i="1"/>
  <c r="I307" i="1"/>
  <c r="T306" i="1"/>
  <c r="P306" i="1" s="1"/>
  <c r="S306" i="1"/>
  <c r="Q306" i="1"/>
  <c r="J306" i="1"/>
  <c r="I306" i="1"/>
  <c r="T305" i="1"/>
  <c r="S305" i="1"/>
  <c r="Q305" i="1"/>
  <c r="J305" i="1"/>
  <c r="I305" i="1"/>
  <c r="T304" i="1"/>
  <c r="P304" i="1" s="1"/>
  <c r="S304" i="1"/>
  <c r="Q304" i="1"/>
  <c r="J304" i="1"/>
  <c r="I304" i="1"/>
  <c r="U303" i="1"/>
  <c r="T303" i="1"/>
  <c r="P303" i="1" s="1"/>
  <c r="S303" i="1"/>
  <c r="Q303" i="1"/>
  <c r="J303" i="1"/>
  <c r="I303" i="1"/>
  <c r="T302" i="1"/>
  <c r="P302" i="1" s="1"/>
  <c r="S302" i="1"/>
  <c r="Q302" i="1"/>
  <c r="J302" i="1"/>
  <c r="I302" i="1"/>
  <c r="T301" i="1"/>
  <c r="S301" i="1"/>
  <c r="Q301" i="1"/>
  <c r="J301" i="1"/>
  <c r="I301" i="1"/>
  <c r="T300" i="1"/>
  <c r="P300" i="1" s="1"/>
  <c r="S300" i="1"/>
  <c r="Q300" i="1"/>
  <c r="J300" i="1"/>
  <c r="I300" i="1"/>
  <c r="U299" i="1"/>
  <c r="T299" i="1"/>
  <c r="P299" i="1" s="1"/>
  <c r="S299" i="1"/>
  <c r="Q299" i="1"/>
  <c r="J299" i="1"/>
  <c r="I299" i="1"/>
  <c r="T298" i="1"/>
  <c r="P298" i="1" s="1"/>
  <c r="S298" i="1"/>
  <c r="Q298" i="1"/>
  <c r="J298" i="1"/>
  <c r="I298" i="1"/>
  <c r="T297" i="1"/>
  <c r="S297" i="1"/>
  <c r="Q297" i="1"/>
  <c r="J297" i="1"/>
  <c r="I297" i="1"/>
  <c r="T296" i="1"/>
  <c r="P296" i="1" s="1"/>
  <c r="S296" i="1"/>
  <c r="Q296" i="1"/>
  <c r="J296" i="1"/>
  <c r="I296" i="1"/>
  <c r="U295" i="1"/>
  <c r="T295" i="1"/>
  <c r="P295" i="1" s="1"/>
  <c r="S295" i="1"/>
  <c r="Q295" i="1"/>
  <c r="J295" i="1"/>
  <c r="I295" i="1"/>
  <c r="T294" i="1"/>
  <c r="P294" i="1" s="1"/>
  <c r="S294" i="1"/>
  <c r="Q294" i="1"/>
  <c r="J294" i="1"/>
  <c r="I294" i="1"/>
  <c r="T293" i="1"/>
  <c r="S293" i="1"/>
  <c r="Q293" i="1"/>
  <c r="J293" i="1"/>
  <c r="I293" i="1"/>
  <c r="T292" i="1"/>
  <c r="P292" i="1" s="1"/>
  <c r="S292" i="1"/>
  <c r="Q292" i="1"/>
  <c r="J292" i="1"/>
  <c r="I292" i="1"/>
  <c r="U291" i="1"/>
  <c r="T291" i="1"/>
  <c r="P291" i="1" s="1"/>
  <c r="S291" i="1"/>
  <c r="Q291" i="1"/>
  <c r="J291" i="1"/>
  <c r="I291" i="1"/>
  <c r="T290" i="1"/>
  <c r="P290" i="1" s="1"/>
  <c r="S290" i="1"/>
  <c r="Q290" i="1"/>
  <c r="J290" i="1"/>
  <c r="I290" i="1"/>
  <c r="T289" i="1"/>
  <c r="S289" i="1"/>
  <c r="Q289" i="1"/>
  <c r="J289" i="1"/>
  <c r="I289" i="1"/>
  <c r="T288" i="1"/>
  <c r="P288" i="1" s="1"/>
  <c r="S288" i="1"/>
  <c r="Q288" i="1"/>
  <c r="J288" i="1"/>
  <c r="I288" i="1"/>
  <c r="U287" i="1"/>
  <c r="T287" i="1"/>
  <c r="P287" i="1" s="1"/>
  <c r="S287" i="1"/>
  <c r="Q287" i="1"/>
  <c r="J287" i="1"/>
  <c r="I287" i="1"/>
  <c r="T286" i="1"/>
  <c r="P286" i="1" s="1"/>
  <c r="S286" i="1"/>
  <c r="Q286" i="1"/>
  <c r="J286" i="1"/>
  <c r="I286" i="1"/>
  <c r="T285" i="1"/>
  <c r="S285" i="1"/>
  <c r="Q285" i="1"/>
  <c r="J285" i="1"/>
  <c r="I285" i="1"/>
  <c r="T284" i="1"/>
  <c r="P284" i="1" s="1"/>
  <c r="S284" i="1"/>
  <c r="Q284" i="1"/>
  <c r="J284" i="1"/>
  <c r="I284" i="1"/>
  <c r="U283" i="1"/>
  <c r="T283" i="1"/>
  <c r="P283" i="1" s="1"/>
  <c r="S283" i="1"/>
  <c r="Q283" i="1"/>
  <c r="J283" i="1"/>
  <c r="I283" i="1"/>
  <c r="T282" i="1"/>
  <c r="P282" i="1" s="1"/>
  <c r="S282" i="1"/>
  <c r="Q282" i="1"/>
  <c r="J282" i="1"/>
  <c r="I282" i="1"/>
  <c r="T281" i="1"/>
  <c r="S281" i="1"/>
  <c r="Q281" i="1"/>
  <c r="J281" i="1"/>
  <c r="I281" i="1"/>
  <c r="T280" i="1"/>
  <c r="P280" i="1" s="1"/>
  <c r="S280" i="1"/>
  <c r="Q280" i="1"/>
  <c r="J280" i="1"/>
  <c r="I280" i="1"/>
  <c r="U279" i="1"/>
  <c r="T279" i="1"/>
  <c r="P279" i="1" s="1"/>
  <c r="S279" i="1"/>
  <c r="Q279" i="1"/>
  <c r="J279" i="1"/>
  <c r="I279" i="1"/>
  <c r="T278" i="1"/>
  <c r="P278" i="1" s="1"/>
  <c r="S278" i="1"/>
  <c r="Q278" i="1"/>
  <c r="J278" i="1"/>
  <c r="I278" i="1"/>
  <c r="T277" i="1"/>
  <c r="S277" i="1"/>
  <c r="Q277" i="1"/>
  <c r="J277" i="1"/>
  <c r="I277" i="1"/>
  <c r="T276" i="1"/>
  <c r="P276" i="1" s="1"/>
  <c r="S276" i="1"/>
  <c r="Q276" i="1"/>
  <c r="J276" i="1"/>
  <c r="I276" i="1"/>
  <c r="U275" i="1"/>
  <c r="T275" i="1"/>
  <c r="P275" i="1" s="1"/>
  <c r="S275" i="1"/>
  <c r="Q275" i="1"/>
  <c r="J275" i="1"/>
  <c r="I275" i="1"/>
  <c r="T274" i="1"/>
  <c r="P274" i="1" s="1"/>
  <c r="S274" i="1"/>
  <c r="Q274" i="1"/>
  <c r="J274" i="1"/>
  <c r="I274" i="1"/>
  <c r="T273" i="1"/>
  <c r="S273" i="1"/>
  <c r="Q273" i="1"/>
  <c r="J273" i="1"/>
  <c r="I273" i="1"/>
  <c r="T272" i="1"/>
  <c r="P272" i="1" s="1"/>
  <c r="S272" i="1"/>
  <c r="Q272" i="1"/>
  <c r="J272" i="1"/>
  <c r="I272" i="1"/>
  <c r="U271" i="1"/>
  <c r="T271" i="1"/>
  <c r="P271" i="1" s="1"/>
  <c r="S271" i="1"/>
  <c r="Q271" i="1"/>
  <c r="J271" i="1"/>
  <c r="I271" i="1"/>
  <c r="T270" i="1"/>
  <c r="P270" i="1" s="1"/>
  <c r="S270" i="1"/>
  <c r="Q270" i="1"/>
  <c r="J270" i="1"/>
  <c r="I270" i="1"/>
  <c r="T269" i="1"/>
  <c r="S269" i="1"/>
  <c r="Q269" i="1"/>
  <c r="J269" i="1"/>
  <c r="I269" i="1"/>
  <c r="T268" i="1"/>
  <c r="P268" i="1" s="1"/>
  <c r="S268" i="1"/>
  <c r="Q268" i="1"/>
  <c r="J268" i="1"/>
  <c r="I268" i="1"/>
  <c r="U267" i="1"/>
  <c r="T267" i="1"/>
  <c r="P267" i="1" s="1"/>
  <c r="S267" i="1"/>
  <c r="Q267" i="1"/>
  <c r="J267" i="1"/>
  <c r="I267" i="1"/>
  <c r="T266" i="1"/>
  <c r="P266" i="1" s="1"/>
  <c r="S266" i="1"/>
  <c r="Q266" i="1"/>
  <c r="J266" i="1"/>
  <c r="I266" i="1"/>
  <c r="T265" i="1"/>
  <c r="S265" i="1"/>
  <c r="Q265" i="1"/>
  <c r="J265" i="1"/>
  <c r="I265" i="1"/>
  <c r="T264" i="1"/>
  <c r="P264" i="1" s="1"/>
  <c r="S264" i="1"/>
  <c r="Q264" i="1"/>
  <c r="J264" i="1"/>
  <c r="I264" i="1"/>
  <c r="U263" i="1"/>
  <c r="T263" i="1"/>
  <c r="P263" i="1" s="1"/>
  <c r="S263" i="1"/>
  <c r="Q263" i="1"/>
  <c r="J263" i="1"/>
  <c r="I263" i="1"/>
  <c r="T262" i="1"/>
  <c r="P262" i="1" s="1"/>
  <c r="S262" i="1"/>
  <c r="Q262" i="1"/>
  <c r="J262" i="1"/>
  <c r="I262" i="1"/>
  <c r="T261" i="1"/>
  <c r="S261" i="1"/>
  <c r="Q261" i="1"/>
  <c r="J261" i="1"/>
  <c r="I261" i="1"/>
  <c r="T260" i="1"/>
  <c r="P260" i="1" s="1"/>
  <c r="S260" i="1"/>
  <c r="Q260" i="1"/>
  <c r="J260" i="1"/>
  <c r="I260" i="1"/>
  <c r="U259" i="1"/>
  <c r="T259" i="1"/>
  <c r="P259" i="1" s="1"/>
  <c r="S259" i="1"/>
  <c r="Q259" i="1"/>
  <c r="J259" i="1"/>
  <c r="I259" i="1"/>
  <c r="T258" i="1"/>
  <c r="P258" i="1" s="1"/>
  <c r="S258" i="1"/>
  <c r="Q258" i="1"/>
  <c r="J258" i="1"/>
  <c r="I258" i="1"/>
  <c r="T257" i="1"/>
  <c r="S257" i="1"/>
  <c r="Q257" i="1"/>
  <c r="J257" i="1"/>
  <c r="I257" i="1"/>
  <c r="T256" i="1"/>
  <c r="P256" i="1" s="1"/>
  <c r="S256" i="1"/>
  <c r="Q256" i="1"/>
  <c r="J256" i="1"/>
  <c r="I256" i="1"/>
  <c r="U255" i="1"/>
  <c r="T255" i="1"/>
  <c r="P255" i="1" s="1"/>
  <c r="S255" i="1"/>
  <c r="Q255" i="1"/>
  <c r="J255" i="1"/>
  <c r="I255" i="1"/>
  <c r="T254" i="1"/>
  <c r="P254" i="1" s="1"/>
  <c r="S254" i="1"/>
  <c r="Q254" i="1"/>
  <c r="J254" i="1"/>
  <c r="I254" i="1"/>
  <c r="T253" i="1"/>
  <c r="S253" i="1"/>
  <c r="Q253" i="1"/>
  <c r="J253" i="1"/>
  <c r="I253" i="1"/>
  <c r="T252" i="1"/>
  <c r="P252" i="1" s="1"/>
  <c r="S252" i="1"/>
  <c r="Q252" i="1"/>
  <c r="J252" i="1"/>
  <c r="I252" i="1"/>
  <c r="U251" i="1"/>
  <c r="T251" i="1"/>
  <c r="P251" i="1" s="1"/>
  <c r="S251" i="1"/>
  <c r="Q251" i="1"/>
  <c r="J251" i="1"/>
  <c r="I251" i="1"/>
  <c r="T250" i="1"/>
  <c r="P250" i="1" s="1"/>
  <c r="S250" i="1"/>
  <c r="Q250" i="1"/>
  <c r="J250" i="1"/>
  <c r="I250" i="1"/>
  <c r="T249" i="1"/>
  <c r="S249" i="1"/>
  <c r="Q249" i="1"/>
  <c r="J249" i="1"/>
  <c r="I249" i="1"/>
  <c r="T248" i="1"/>
  <c r="P248" i="1" s="1"/>
  <c r="S248" i="1"/>
  <c r="Q248" i="1"/>
  <c r="J248" i="1"/>
  <c r="I248" i="1"/>
  <c r="U247" i="1"/>
  <c r="T247" i="1"/>
  <c r="P247" i="1" s="1"/>
  <c r="S247" i="1"/>
  <c r="Q247" i="1"/>
  <c r="J247" i="1"/>
  <c r="I247" i="1"/>
  <c r="T246" i="1"/>
  <c r="P246" i="1" s="1"/>
  <c r="S246" i="1"/>
  <c r="Q246" i="1"/>
  <c r="J246" i="1"/>
  <c r="I246" i="1"/>
  <c r="T245" i="1"/>
  <c r="S245" i="1"/>
  <c r="Q245" i="1"/>
  <c r="J245" i="1"/>
  <c r="I245" i="1"/>
  <c r="T244" i="1"/>
  <c r="P244" i="1" s="1"/>
  <c r="S244" i="1"/>
  <c r="Q244" i="1"/>
  <c r="J244" i="1"/>
  <c r="I244" i="1"/>
  <c r="U243" i="1"/>
  <c r="T243" i="1"/>
  <c r="P243" i="1" s="1"/>
  <c r="S243" i="1"/>
  <c r="Q243" i="1"/>
  <c r="J243" i="1"/>
  <c r="I243" i="1"/>
  <c r="T242" i="1"/>
  <c r="P242" i="1" s="1"/>
  <c r="S242" i="1"/>
  <c r="Q242" i="1"/>
  <c r="J242" i="1"/>
  <c r="I242" i="1"/>
  <c r="T241" i="1"/>
  <c r="P241" i="1" s="1"/>
  <c r="S241" i="1"/>
  <c r="Q241" i="1"/>
  <c r="J241" i="1"/>
  <c r="I241" i="1"/>
  <c r="T240" i="1"/>
  <c r="S240" i="1"/>
  <c r="Q240" i="1"/>
  <c r="J240" i="1"/>
  <c r="I240" i="1"/>
  <c r="T239" i="1"/>
  <c r="U239" i="1" s="1"/>
  <c r="S239" i="1"/>
  <c r="Q239" i="1"/>
  <c r="R239" i="1" s="1"/>
  <c r="J239" i="1"/>
  <c r="I239" i="1"/>
  <c r="U238" i="1"/>
  <c r="T238" i="1"/>
  <c r="S238" i="1"/>
  <c r="Q238" i="1"/>
  <c r="R238" i="1" s="1"/>
  <c r="P238" i="1"/>
  <c r="I238" i="1"/>
  <c r="U237" i="1"/>
  <c r="T237" i="1"/>
  <c r="S237" i="1"/>
  <c r="Q237" i="1"/>
  <c r="P237" i="1"/>
  <c r="J237" i="1"/>
  <c r="I237" i="1"/>
  <c r="T236" i="1"/>
  <c r="S236" i="1"/>
  <c r="Q236" i="1"/>
  <c r="J236" i="1"/>
  <c r="I236" i="1"/>
  <c r="T235" i="1"/>
  <c r="P235" i="1" s="1"/>
  <c r="S235" i="1"/>
  <c r="Q235" i="1"/>
  <c r="I235" i="1"/>
  <c r="U234" i="1"/>
  <c r="T234" i="1"/>
  <c r="S234" i="1"/>
  <c r="Q234" i="1"/>
  <c r="P234" i="1"/>
  <c r="I234" i="1"/>
  <c r="T233" i="1"/>
  <c r="P233" i="1" s="1"/>
  <c r="S233" i="1"/>
  <c r="Q233" i="1"/>
  <c r="I233" i="1"/>
  <c r="T232" i="1"/>
  <c r="S232" i="1"/>
  <c r="Q232" i="1"/>
  <c r="J232" i="1"/>
  <c r="I232" i="1"/>
  <c r="T231" i="1"/>
  <c r="U231" i="1" s="1"/>
  <c r="S231" i="1"/>
  <c r="Q231" i="1"/>
  <c r="R231" i="1" s="1"/>
  <c r="I231" i="1"/>
  <c r="U230" i="1"/>
  <c r="T230" i="1"/>
  <c r="S230" i="1"/>
  <c r="Q230" i="1"/>
  <c r="R230" i="1" s="1"/>
  <c r="P230" i="1"/>
  <c r="I230" i="1"/>
  <c r="U229" i="1"/>
  <c r="T229" i="1"/>
  <c r="S229" i="1"/>
  <c r="Q229" i="1"/>
  <c r="P229" i="1"/>
  <c r="J229" i="1"/>
  <c r="I229" i="1"/>
  <c r="T228" i="1"/>
  <c r="S228" i="1"/>
  <c r="Q228" i="1"/>
  <c r="J228" i="1"/>
  <c r="I228" i="1"/>
  <c r="T227" i="1"/>
  <c r="P227" i="1" s="1"/>
  <c r="S227" i="1"/>
  <c r="Q227" i="1"/>
  <c r="I227" i="1"/>
  <c r="U226" i="1"/>
  <c r="T226" i="1"/>
  <c r="S226" i="1"/>
  <c r="Q226" i="1"/>
  <c r="P226" i="1"/>
  <c r="I226" i="1"/>
  <c r="J226" i="1" s="1"/>
  <c r="T225" i="1"/>
  <c r="P225" i="1" s="1"/>
  <c r="S225" i="1"/>
  <c r="Q225" i="1"/>
  <c r="J225" i="1"/>
  <c r="I225" i="1"/>
  <c r="T224" i="1"/>
  <c r="S224" i="1"/>
  <c r="Q224" i="1"/>
  <c r="J224" i="1"/>
  <c r="I224" i="1"/>
  <c r="T223" i="1"/>
  <c r="U223" i="1" s="1"/>
  <c r="S223" i="1"/>
  <c r="Q223" i="1"/>
  <c r="R223" i="1" s="1"/>
  <c r="I223" i="1"/>
  <c r="U222" i="1"/>
  <c r="T222" i="1"/>
  <c r="S222" i="1"/>
  <c r="Q222" i="1"/>
  <c r="R222" i="1" s="1"/>
  <c r="P222" i="1"/>
  <c r="I222" i="1"/>
  <c r="J234" i="1" s="1"/>
  <c r="T221" i="1"/>
  <c r="P221" i="1" s="1"/>
  <c r="S221" i="1"/>
  <c r="Q221" i="1"/>
  <c r="I221" i="1"/>
  <c r="J233" i="1" s="1"/>
  <c r="U220" i="1"/>
  <c r="T220" i="1"/>
  <c r="P220" i="1" s="1"/>
  <c r="S220" i="1"/>
  <c r="Q220" i="1"/>
  <c r="R220" i="1" s="1"/>
  <c r="I220" i="1"/>
  <c r="J220" i="1" s="1"/>
  <c r="U219" i="1"/>
  <c r="T219" i="1"/>
  <c r="S219" i="1"/>
  <c r="Q219" i="1"/>
  <c r="P219" i="1"/>
  <c r="I219" i="1"/>
  <c r="J231" i="1" s="1"/>
  <c r="T218" i="1"/>
  <c r="P218" i="1" s="1"/>
  <c r="S218" i="1"/>
  <c r="Q218" i="1"/>
  <c r="I218" i="1"/>
  <c r="J230" i="1" s="1"/>
  <c r="T217" i="1"/>
  <c r="P217" i="1" s="1"/>
  <c r="S217" i="1"/>
  <c r="Q217" i="1"/>
  <c r="I217" i="1"/>
  <c r="U216" i="1"/>
  <c r="T216" i="1"/>
  <c r="P216" i="1" s="1"/>
  <c r="S216" i="1"/>
  <c r="Q216" i="1"/>
  <c r="R216" i="1" s="1"/>
  <c r="I216" i="1"/>
  <c r="U215" i="1"/>
  <c r="T215" i="1"/>
  <c r="S215" i="1"/>
  <c r="Q215" i="1"/>
  <c r="P215" i="1"/>
  <c r="I215" i="1"/>
  <c r="J227" i="1" s="1"/>
  <c r="T214" i="1"/>
  <c r="P214" i="1" s="1"/>
  <c r="S214" i="1"/>
  <c r="Q214" i="1"/>
  <c r="I214" i="1"/>
  <c r="T213" i="1"/>
  <c r="P213" i="1" s="1"/>
  <c r="S213" i="1"/>
  <c r="Q213" i="1"/>
  <c r="I213" i="1"/>
  <c r="U212" i="1"/>
  <c r="T212" i="1"/>
  <c r="P212" i="1" s="1"/>
  <c r="S212" i="1"/>
  <c r="Q212" i="1"/>
  <c r="R212" i="1" s="1"/>
  <c r="I212" i="1"/>
  <c r="J212" i="1" s="1"/>
  <c r="U211" i="1"/>
  <c r="T211" i="1"/>
  <c r="S211" i="1"/>
  <c r="Q211" i="1"/>
  <c r="P211" i="1"/>
  <c r="I211" i="1"/>
  <c r="J211" i="1" s="1"/>
  <c r="T210" i="1"/>
  <c r="P210" i="1" s="1"/>
  <c r="S210" i="1"/>
  <c r="Q210" i="1"/>
  <c r="I210" i="1"/>
  <c r="T209" i="1"/>
  <c r="P209" i="1" s="1"/>
  <c r="S209" i="1"/>
  <c r="Q209" i="1"/>
  <c r="I209" i="1"/>
  <c r="U208" i="1"/>
  <c r="T208" i="1"/>
  <c r="P208" i="1" s="1"/>
  <c r="S208" i="1"/>
  <c r="Q208" i="1"/>
  <c r="R208" i="1" s="1"/>
  <c r="I208" i="1"/>
  <c r="U207" i="1"/>
  <c r="T207" i="1"/>
  <c r="S207" i="1"/>
  <c r="Q207" i="1"/>
  <c r="P207" i="1"/>
  <c r="I207" i="1"/>
  <c r="J207" i="1" s="1"/>
  <c r="T206" i="1"/>
  <c r="P206" i="1" s="1"/>
  <c r="S206" i="1"/>
  <c r="Q206" i="1"/>
  <c r="I206" i="1"/>
  <c r="T205" i="1"/>
  <c r="P205" i="1" s="1"/>
  <c r="S205" i="1"/>
  <c r="Q205" i="1"/>
  <c r="I205" i="1"/>
  <c r="U204" i="1"/>
  <c r="T204" i="1"/>
  <c r="P204" i="1" s="1"/>
  <c r="S204" i="1"/>
  <c r="Q204" i="1"/>
  <c r="R204" i="1" s="1"/>
  <c r="I204" i="1"/>
  <c r="J204" i="1" s="1"/>
  <c r="U203" i="1"/>
  <c r="T203" i="1"/>
  <c r="S203" i="1"/>
  <c r="Q203" i="1"/>
  <c r="R203" i="1" s="1"/>
  <c r="P203" i="1"/>
  <c r="I203" i="1"/>
  <c r="U202" i="1"/>
  <c r="R202" i="1" s="1"/>
  <c r="T202" i="1"/>
  <c r="S202" i="1"/>
  <c r="Q202" i="1"/>
  <c r="P202" i="1"/>
  <c r="I202" i="1"/>
  <c r="J202" i="1" s="1"/>
  <c r="T201" i="1"/>
  <c r="P201" i="1" s="1"/>
  <c r="S201" i="1"/>
  <c r="Q201" i="1"/>
  <c r="I201" i="1"/>
  <c r="J201" i="1" s="1"/>
  <c r="U200" i="1"/>
  <c r="R200" i="1" s="1"/>
  <c r="T200" i="1"/>
  <c r="S200" i="1"/>
  <c r="Q200" i="1"/>
  <c r="P200" i="1"/>
  <c r="I200" i="1"/>
  <c r="T199" i="1"/>
  <c r="P199" i="1" s="1"/>
  <c r="S199" i="1"/>
  <c r="Q199" i="1"/>
  <c r="I199" i="1"/>
  <c r="J199" i="1" s="1"/>
  <c r="T198" i="1"/>
  <c r="P198" i="1" s="1"/>
  <c r="S198" i="1"/>
  <c r="Q198" i="1"/>
  <c r="I198" i="1"/>
  <c r="U197" i="1"/>
  <c r="T197" i="1"/>
  <c r="S197" i="1"/>
  <c r="R197" i="1"/>
  <c r="Q197" i="1"/>
  <c r="P197" i="1"/>
  <c r="I197" i="1"/>
  <c r="U196" i="1"/>
  <c r="T196" i="1"/>
  <c r="P196" i="1" s="1"/>
  <c r="S196" i="1"/>
  <c r="Q196" i="1"/>
  <c r="R196" i="1" s="1"/>
  <c r="I196" i="1"/>
  <c r="J196" i="1" s="1"/>
  <c r="U195" i="1"/>
  <c r="T195" i="1"/>
  <c r="S195" i="1"/>
  <c r="Q195" i="1"/>
  <c r="R195" i="1" s="1"/>
  <c r="P195" i="1"/>
  <c r="I195" i="1"/>
  <c r="U194" i="1"/>
  <c r="R194" i="1" s="1"/>
  <c r="T194" i="1"/>
  <c r="S194" i="1"/>
  <c r="Q194" i="1"/>
  <c r="P194" i="1"/>
  <c r="I194" i="1"/>
  <c r="J194" i="1" s="1"/>
  <c r="T193" i="1"/>
  <c r="P193" i="1" s="1"/>
  <c r="S193" i="1"/>
  <c r="Q193" i="1"/>
  <c r="I193" i="1"/>
  <c r="J193" i="1" s="1"/>
  <c r="U192" i="1"/>
  <c r="R192" i="1" s="1"/>
  <c r="T192" i="1"/>
  <c r="S192" i="1"/>
  <c r="Q192" i="1"/>
  <c r="P192" i="1"/>
  <c r="I192" i="1"/>
  <c r="T191" i="1"/>
  <c r="P191" i="1" s="1"/>
  <c r="S191" i="1"/>
  <c r="Q191" i="1"/>
  <c r="I191" i="1"/>
  <c r="J191" i="1" s="1"/>
  <c r="T190" i="1"/>
  <c r="P190" i="1" s="1"/>
  <c r="S190" i="1"/>
  <c r="Q190" i="1"/>
  <c r="I190" i="1"/>
  <c r="U189" i="1"/>
  <c r="T189" i="1"/>
  <c r="S189" i="1"/>
  <c r="R189" i="1"/>
  <c r="Q189" i="1"/>
  <c r="P189" i="1"/>
  <c r="I189" i="1"/>
  <c r="U188" i="1"/>
  <c r="T188" i="1"/>
  <c r="P188" i="1" s="1"/>
  <c r="S188" i="1"/>
  <c r="Q188" i="1"/>
  <c r="R188" i="1" s="1"/>
  <c r="I188" i="1"/>
  <c r="J188" i="1" s="1"/>
  <c r="U187" i="1"/>
  <c r="T187" i="1"/>
  <c r="S187" i="1"/>
  <c r="Q187" i="1"/>
  <c r="R187" i="1" s="1"/>
  <c r="P187" i="1"/>
  <c r="I187" i="1"/>
  <c r="U186" i="1"/>
  <c r="R186" i="1" s="1"/>
  <c r="T186" i="1"/>
  <c r="S186" i="1"/>
  <c r="Q186" i="1"/>
  <c r="P186" i="1"/>
  <c r="I186" i="1"/>
  <c r="J186" i="1" s="1"/>
  <c r="T185" i="1"/>
  <c r="P185" i="1" s="1"/>
  <c r="S185" i="1"/>
  <c r="Q185" i="1"/>
  <c r="I185" i="1"/>
  <c r="J185" i="1" s="1"/>
  <c r="U184" i="1"/>
  <c r="R184" i="1" s="1"/>
  <c r="T184" i="1"/>
  <c r="S184" i="1"/>
  <c r="Q184" i="1"/>
  <c r="P184" i="1"/>
  <c r="I184" i="1"/>
  <c r="T183" i="1"/>
  <c r="P183" i="1" s="1"/>
  <c r="S183" i="1"/>
  <c r="Q183" i="1"/>
  <c r="I183" i="1"/>
  <c r="J183" i="1" s="1"/>
  <c r="T182" i="1"/>
  <c r="P182" i="1" s="1"/>
  <c r="S182" i="1"/>
  <c r="Q182" i="1"/>
  <c r="I182" i="1"/>
  <c r="U181" i="1"/>
  <c r="T181" i="1"/>
  <c r="S181" i="1"/>
  <c r="R181" i="1"/>
  <c r="Q181" i="1"/>
  <c r="P181" i="1"/>
  <c r="I181" i="1"/>
  <c r="U180" i="1"/>
  <c r="T180" i="1"/>
  <c r="P180" i="1" s="1"/>
  <c r="S180" i="1"/>
  <c r="Q180" i="1"/>
  <c r="R180" i="1" s="1"/>
  <c r="I180" i="1"/>
  <c r="J180" i="1" s="1"/>
  <c r="U179" i="1"/>
  <c r="T179" i="1"/>
  <c r="S179" i="1"/>
  <c r="Q179" i="1"/>
  <c r="R179" i="1" s="1"/>
  <c r="P179" i="1"/>
  <c r="I179" i="1"/>
  <c r="U178" i="1"/>
  <c r="R178" i="1" s="1"/>
  <c r="T178" i="1"/>
  <c r="S178" i="1"/>
  <c r="Q178" i="1"/>
  <c r="P178" i="1"/>
  <c r="I178" i="1"/>
  <c r="J178" i="1" s="1"/>
  <c r="T177" i="1"/>
  <c r="P177" i="1" s="1"/>
  <c r="S177" i="1"/>
  <c r="Q177" i="1"/>
  <c r="I177" i="1"/>
  <c r="J177" i="1" s="1"/>
  <c r="U176" i="1"/>
  <c r="R176" i="1" s="1"/>
  <c r="T176" i="1"/>
  <c r="S176" i="1"/>
  <c r="Q176" i="1"/>
  <c r="P176" i="1"/>
  <c r="I176" i="1"/>
  <c r="T175" i="1"/>
  <c r="P175" i="1" s="1"/>
  <c r="S175" i="1"/>
  <c r="Q175" i="1"/>
  <c r="I175" i="1"/>
  <c r="J175" i="1" s="1"/>
  <c r="T174" i="1"/>
  <c r="P174" i="1" s="1"/>
  <c r="S174" i="1"/>
  <c r="Q174" i="1"/>
  <c r="I174" i="1"/>
  <c r="U173" i="1"/>
  <c r="T173" i="1"/>
  <c r="S173" i="1"/>
  <c r="R173" i="1"/>
  <c r="Q173" i="1"/>
  <c r="P173" i="1"/>
  <c r="I173" i="1"/>
  <c r="U172" i="1"/>
  <c r="T172" i="1"/>
  <c r="P172" i="1" s="1"/>
  <c r="S172" i="1"/>
  <c r="Q172" i="1"/>
  <c r="R172" i="1" s="1"/>
  <c r="I172" i="1"/>
  <c r="J172" i="1" s="1"/>
  <c r="U171" i="1"/>
  <c r="T171" i="1"/>
  <c r="S171" i="1"/>
  <c r="Q171" i="1"/>
  <c r="R171" i="1" s="1"/>
  <c r="P171" i="1"/>
  <c r="I171" i="1"/>
  <c r="U170" i="1"/>
  <c r="R170" i="1" s="1"/>
  <c r="T170" i="1"/>
  <c r="S170" i="1"/>
  <c r="Q170" i="1"/>
  <c r="P170" i="1"/>
  <c r="I170" i="1"/>
  <c r="J170" i="1" s="1"/>
  <c r="T169" i="1"/>
  <c r="P169" i="1" s="1"/>
  <c r="S169" i="1"/>
  <c r="Q169" i="1"/>
  <c r="I169" i="1"/>
  <c r="J169" i="1" s="1"/>
  <c r="U168" i="1"/>
  <c r="R168" i="1" s="1"/>
  <c r="T168" i="1"/>
  <c r="S168" i="1"/>
  <c r="Q168" i="1"/>
  <c r="P168" i="1"/>
  <c r="I168" i="1"/>
  <c r="T167" i="1"/>
  <c r="P167" i="1" s="1"/>
  <c r="S167" i="1"/>
  <c r="Q167" i="1"/>
  <c r="I167" i="1"/>
  <c r="J167" i="1" s="1"/>
  <c r="T166" i="1"/>
  <c r="P166" i="1" s="1"/>
  <c r="S166" i="1"/>
  <c r="Q166" i="1"/>
  <c r="I166" i="1"/>
  <c r="U165" i="1"/>
  <c r="T165" i="1"/>
  <c r="S165" i="1"/>
  <c r="R165" i="1"/>
  <c r="Q165" i="1"/>
  <c r="P165" i="1"/>
  <c r="I165" i="1"/>
  <c r="U164" i="1"/>
  <c r="T164" i="1"/>
  <c r="P164" i="1" s="1"/>
  <c r="S164" i="1"/>
  <c r="Q164" i="1"/>
  <c r="R164" i="1" s="1"/>
  <c r="I164" i="1"/>
  <c r="J164" i="1" s="1"/>
  <c r="U163" i="1"/>
  <c r="T163" i="1"/>
  <c r="S163" i="1"/>
  <c r="Q163" i="1"/>
  <c r="R163" i="1" s="1"/>
  <c r="P163" i="1"/>
  <c r="I163" i="1"/>
  <c r="U162" i="1"/>
  <c r="R162" i="1" s="1"/>
  <c r="T162" i="1"/>
  <c r="S162" i="1"/>
  <c r="Q162" i="1"/>
  <c r="P162" i="1"/>
  <c r="I162" i="1"/>
  <c r="J162" i="1" s="1"/>
  <c r="T161" i="1"/>
  <c r="P161" i="1" s="1"/>
  <c r="S161" i="1"/>
  <c r="Q161" i="1"/>
  <c r="I161" i="1"/>
  <c r="J161" i="1" s="1"/>
  <c r="U160" i="1"/>
  <c r="R160" i="1" s="1"/>
  <c r="T160" i="1"/>
  <c r="S160" i="1"/>
  <c r="Q160" i="1"/>
  <c r="P160" i="1"/>
  <c r="I160" i="1"/>
  <c r="T159" i="1"/>
  <c r="P159" i="1" s="1"/>
  <c r="S159" i="1"/>
  <c r="Q159" i="1"/>
  <c r="I159" i="1"/>
  <c r="J159" i="1" s="1"/>
  <c r="T158" i="1"/>
  <c r="P158" i="1" s="1"/>
  <c r="S158" i="1"/>
  <c r="Q158" i="1"/>
  <c r="I158" i="1"/>
  <c r="U157" i="1"/>
  <c r="T157" i="1"/>
  <c r="S157" i="1"/>
  <c r="R157" i="1"/>
  <c r="Q157" i="1"/>
  <c r="P157" i="1"/>
  <c r="I157" i="1"/>
  <c r="U156" i="1"/>
  <c r="T156" i="1"/>
  <c r="P156" i="1" s="1"/>
  <c r="S156" i="1"/>
  <c r="Q156" i="1"/>
  <c r="R156" i="1" s="1"/>
  <c r="I156" i="1"/>
  <c r="J156" i="1" s="1"/>
  <c r="U155" i="1"/>
  <c r="T155" i="1"/>
  <c r="S155" i="1"/>
  <c r="Q155" i="1"/>
  <c r="R155" i="1" s="1"/>
  <c r="P155" i="1"/>
  <c r="I155" i="1"/>
  <c r="U154" i="1"/>
  <c r="R154" i="1" s="1"/>
  <c r="T154" i="1"/>
  <c r="S154" i="1"/>
  <c r="Q154" i="1"/>
  <c r="P154" i="1"/>
  <c r="I154" i="1"/>
  <c r="J154" i="1" s="1"/>
  <c r="T153" i="1"/>
  <c r="P153" i="1" s="1"/>
  <c r="S153" i="1"/>
  <c r="Q153" i="1"/>
  <c r="I153" i="1"/>
  <c r="J153" i="1" s="1"/>
  <c r="U152" i="1"/>
  <c r="R152" i="1" s="1"/>
  <c r="T152" i="1"/>
  <c r="S152" i="1"/>
  <c r="Q152" i="1"/>
  <c r="P152" i="1"/>
  <c r="I152" i="1"/>
  <c r="T151" i="1"/>
  <c r="P151" i="1" s="1"/>
  <c r="S151" i="1"/>
  <c r="Q151" i="1"/>
  <c r="I151" i="1"/>
  <c r="J151" i="1" s="1"/>
  <c r="T150" i="1"/>
  <c r="P150" i="1" s="1"/>
  <c r="S150" i="1"/>
  <c r="Q150" i="1"/>
  <c r="I150" i="1"/>
  <c r="U149" i="1"/>
  <c r="T149" i="1"/>
  <c r="S149" i="1"/>
  <c r="R149" i="1"/>
  <c r="Q149" i="1"/>
  <c r="P149" i="1"/>
  <c r="I149" i="1"/>
  <c r="U148" i="1"/>
  <c r="T148" i="1"/>
  <c r="P148" i="1" s="1"/>
  <c r="S148" i="1"/>
  <c r="Q148" i="1"/>
  <c r="R148" i="1" s="1"/>
  <c r="I148" i="1"/>
  <c r="J148" i="1" s="1"/>
  <c r="U147" i="1"/>
  <c r="T147" i="1"/>
  <c r="S147" i="1"/>
  <c r="Q147" i="1"/>
  <c r="R147" i="1" s="1"/>
  <c r="P147" i="1"/>
  <c r="I147" i="1"/>
  <c r="U146" i="1"/>
  <c r="R146" i="1" s="1"/>
  <c r="T146" i="1"/>
  <c r="S146" i="1"/>
  <c r="Q146" i="1"/>
  <c r="P146" i="1"/>
  <c r="I146" i="1"/>
  <c r="J146" i="1" s="1"/>
  <c r="T145" i="1"/>
  <c r="P145" i="1" s="1"/>
  <c r="S145" i="1"/>
  <c r="Q145" i="1"/>
  <c r="I145" i="1"/>
  <c r="J145" i="1" s="1"/>
  <c r="U144" i="1"/>
  <c r="R144" i="1" s="1"/>
  <c r="T144" i="1"/>
  <c r="S144" i="1"/>
  <c r="Q144" i="1"/>
  <c r="P144" i="1"/>
  <c r="I144" i="1"/>
  <c r="T143" i="1"/>
  <c r="P143" i="1" s="1"/>
  <c r="S143" i="1"/>
  <c r="Q143" i="1"/>
  <c r="I143" i="1"/>
  <c r="J143" i="1" s="1"/>
  <c r="T142" i="1"/>
  <c r="P142" i="1" s="1"/>
  <c r="S142" i="1"/>
  <c r="Q142" i="1"/>
  <c r="I142" i="1"/>
  <c r="U141" i="1"/>
  <c r="T141" i="1"/>
  <c r="S141" i="1"/>
  <c r="R141" i="1"/>
  <c r="Q141" i="1"/>
  <c r="P141" i="1"/>
  <c r="I141" i="1"/>
  <c r="U140" i="1"/>
  <c r="T140" i="1"/>
  <c r="P140" i="1" s="1"/>
  <c r="S140" i="1"/>
  <c r="Q140" i="1"/>
  <c r="R140" i="1" s="1"/>
  <c r="I140" i="1"/>
  <c r="J140" i="1" s="1"/>
  <c r="U139" i="1"/>
  <c r="T139" i="1"/>
  <c r="S139" i="1"/>
  <c r="Q139" i="1"/>
  <c r="R139" i="1" s="1"/>
  <c r="P139" i="1"/>
  <c r="I139" i="1"/>
  <c r="U138" i="1"/>
  <c r="R138" i="1" s="1"/>
  <c r="T138" i="1"/>
  <c r="S138" i="1"/>
  <c r="Q138" i="1"/>
  <c r="P138" i="1"/>
  <c r="I138" i="1"/>
  <c r="J138" i="1" s="1"/>
  <c r="T137" i="1"/>
  <c r="P137" i="1" s="1"/>
  <c r="S137" i="1"/>
  <c r="Q137" i="1"/>
  <c r="I137" i="1"/>
  <c r="J137" i="1" s="1"/>
  <c r="U136" i="1"/>
  <c r="R136" i="1" s="1"/>
  <c r="T136" i="1"/>
  <c r="S136" i="1"/>
  <c r="Q136" i="1"/>
  <c r="P136" i="1"/>
  <c r="I136" i="1"/>
  <c r="T135" i="1"/>
  <c r="P135" i="1" s="1"/>
  <c r="S135" i="1"/>
  <c r="Q135" i="1"/>
  <c r="I135" i="1"/>
  <c r="J135" i="1" s="1"/>
  <c r="T134" i="1"/>
  <c r="P134" i="1" s="1"/>
  <c r="S134" i="1"/>
  <c r="Q134" i="1"/>
  <c r="I134" i="1"/>
  <c r="U133" i="1"/>
  <c r="T133" i="1"/>
  <c r="S133" i="1"/>
  <c r="R133" i="1"/>
  <c r="Q133" i="1"/>
  <c r="P133" i="1"/>
  <c r="I133" i="1"/>
  <c r="U132" i="1"/>
  <c r="T132" i="1"/>
  <c r="P132" i="1" s="1"/>
  <c r="S132" i="1"/>
  <c r="Q132" i="1"/>
  <c r="R132" i="1" s="1"/>
  <c r="I132" i="1"/>
  <c r="J132" i="1" s="1"/>
  <c r="U131" i="1"/>
  <c r="T131" i="1"/>
  <c r="S131" i="1"/>
  <c r="Q131" i="1"/>
  <c r="R131" i="1" s="1"/>
  <c r="P131" i="1"/>
  <c r="I131" i="1"/>
  <c r="U130" i="1"/>
  <c r="R130" i="1" s="1"/>
  <c r="T130" i="1"/>
  <c r="S130" i="1"/>
  <c r="Q130" i="1"/>
  <c r="P130" i="1"/>
  <c r="I130" i="1"/>
  <c r="J130" i="1" s="1"/>
  <c r="T129" i="1"/>
  <c r="P129" i="1" s="1"/>
  <c r="S129" i="1"/>
  <c r="Q129" i="1"/>
  <c r="I129" i="1"/>
  <c r="J129" i="1" s="1"/>
  <c r="U128" i="1"/>
  <c r="R128" i="1" s="1"/>
  <c r="T128" i="1"/>
  <c r="S128" i="1"/>
  <c r="Q128" i="1"/>
  <c r="P128" i="1"/>
  <c r="I128" i="1"/>
  <c r="T127" i="1"/>
  <c r="P127" i="1" s="1"/>
  <c r="S127" i="1"/>
  <c r="Q127" i="1"/>
  <c r="I127" i="1"/>
  <c r="J127" i="1" s="1"/>
  <c r="T126" i="1"/>
  <c r="P126" i="1" s="1"/>
  <c r="S126" i="1"/>
  <c r="Q126" i="1"/>
  <c r="I126" i="1"/>
  <c r="U125" i="1"/>
  <c r="T125" i="1"/>
  <c r="S125" i="1"/>
  <c r="R125" i="1"/>
  <c r="Q125" i="1"/>
  <c r="P125" i="1"/>
  <c r="I125" i="1"/>
  <c r="U124" i="1"/>
  <c r="T124" i="1"/>
  <c r="P124" i="1" s="1"/>
  <c r="S124" i="1"/>
  <c r="Q124" i="1"/>
  <c r="R124" i="1" s="1"/>
  <c r="I124" i="1"/>
  <c r="J124" i="1" s="1"/>
  <c r="U123" i="1"/>
  <c r="T123" i="1"/>
  <c r="S123" i="1"/>
  <c r="Q123" i="1"/>
  <c r="R123" i="1" s="1"/>
  <c r="P123" i="1"/>
  <c r="I123" i="1"/>
  <c r="U122" i="1"/>
  <c r="R122" i="1" s="1"/>
  <c r="T122" i="1"/>
  <c r="S122" i="1"/>
  <c r="Q122" i="1"/>
  <c r="P122" i="1"/>
  <c r="I122" i="1"/>
  <c r="J122" i="1" s="1"/>
  <c r="T121" i="1"/>
  <c r="P121" i="1" s="1"/>
  <c r="S121" i="1"/>
  <c r="Q121" i="1"/>
  <c r="I121" i="1"/>
  <c r="J121" i="1" s="1"/>
  <c r="U120" i="1"/>
  <c r="R120" i="1" s="1"/>
  <c r="T120" i="1"/>
  <c r="S120" i="1"/>
  <c r="Q120" i="1"/>
  <c r="P120" i="1"/>
  <c r="I120" i="1"/>
  <c r="T119" i="1"/>
  <c r="P119" i="1" s="1"/>
  <c r="S119" i="1"/>
  <c r="Q119" i="1"/>
  <c r="I119" i="1"/>
  <c r="J119" i="1" s="1"/>
  <c r="T118" i="1"/>
  <c r="P118" i="1" s="1"/>
  <c r="S118" i="1"/>
  <c r="Q118" i="1"/>
  <c r="I118" i="1"/>
  <c r="U117" i="1"/>
  <c r="T117" i="1"/>
  <c r="S117" i="1"/>
  <c r="R117" i="1"/>
  <c r="Q117" i="1"/>
  <c r="P117" i="1"/>
  <c r="I117" i="1"/>
  <c r="U116" i="1"/>
  <c r="T116" i="1"/>
  <c r="P116" i="1" s="1"/>
  <c r="S116" i="1"/>
  <c r="Q116" i="1"/>
  <c r="R116" i="1" s="1"/>
  <c r="I116" i="1"/>
  <c r="J116" i="1" s="1"/>
  <c r="U115" i="1"/>
  <c r="T115" i="1"/>
  <c r="S115" i="1"/>
  <c r="Q115" i="1"/>
  <c r="R115" i="1" s="1"/>
  <c r="P115" i="1"/>
  <c r="I115" i="1"/>
  <c r="T114" i="1"/>
  <c r="U114" i="1" s="1"/>
  <c r="R114" i="1" s="1"/>
  <c r="S114" i="1"/>
  <c r="Q114" i="1"/>
  <c r="P114" i="1"/>
  <c r="I114" i="1"/>
  <c r="J114" i="1" s="1"/>
  <c r="T113" i="1"/>
  <c r="P113" i="1" s="1"/>
  <c r="S113" i="1"/>
  <c r="Q113" i="1"/>
  <c r="I113" i="1"/>
  <c r="J113" i="1" s="1"/>
  <c r="U112" i="1"/>
  <c r="R112" i="1" s="1"/>
  <c r="T112" i="1"/>
  <c r="S112" i="1"/>
  <c r="Q112" i="1"/>
  <c r="P112" i="1"/>
  <c r="I112" i="1"/>
  <c r="T111" i="1"/>
  <c r="P111" i="1" s="1"/>
  <c r="S111" i="1"/>
  <c r="Q111" i="1"/>
  <c r="I111" i="1"/>
  <c r="J111" i="1" s="1"/>
  <c r="T110" i="1"/>
  <c r="P110" i="1" s="1"/>
  <c r="S110" i="1"/>
  <c r="Q110" i="1"/>
  <c r="I110" i="1"/>
  <c r="U109" i="1"/>
  <c r="T109" i="1"/>
  <c r="S109" i="1"/>
  <c r="R109" i="1"/>
  <c r="Q109" i="1"/>
  <c r="P109" i="1"/>
  <c r="I109" i="1"/>
  <c r="U108" i="1"/>
  <c r="T108" i="1"/>
  <c r="P108" i="1" s="1"/>
  <c r="S108" i="1"/>
  <c r="Q108" i="1"/>
  <c r="R108" i="1" s="1"/>
  <c r="I108" i="1"/>
  <c r="J108" i="1" s="1"/>
  <c r="U107" i="1"/>
  <c r="T107" i="1"/>
  <c r="S107" i="1"/>
  <c r="Q107" i="1"/>
  <c r="R107" i="1" s="1"/>
  <c r="P107" i="1"/>
  <c r="I107" i="1"/>
  <c r="T106" i="1"/>
  <c r="U106" i="1" s="1"/>
  <c r="R106" i="1" s="1"/>
  <c r="S106" i="1"/>
  <c r="Q106" i="1"/>
  <c r="P106" i="1"/>
  <c r="I106" i="1"/>
  <c r="J106" i="1" s="1"/>
  <c r="T105" i="1"/>
  <c r="P105" i="1" s="1"/>
  <c r="S105" i="1"/>
  <c r="Q105" i="1"/>
  <c r="I105" i="1"/>
  <c r="J105" i="1" s="1"/>
  <c r="U104" i="1"/>
  <c r="R104" i="1" s="1"/>
  <c r="T104" i="1"/>
  <c r="S104" i="1"/>
  <c r="Q104" i="1"/>
  <c r="P104" i="1"/>
  <c r="I104" i="1"/>
  <c r="T103" i="1"/>
  <c r="P103" i="1" s="1"/>
  <c r="S103" i="1"/>
  <c r="Q103" i="1"/>
  <c r="I103" i="1"/>
  <c r="J103" i="1" s="1"/>
  <c r="T102" i="1"/>
  <c r="P102" i="1" s="1"/>
  <c r="S102" i="1"/>
  <c r="Q102" i="1"/>
  <c r="I102" i="1"/>
  <c r="U101" i="1"/>
  <c r="T101" i="1"/>
  <c r="S101" i="1"/>
  <c r="R101" i="1"/>
  <c r="Q101" i="1"/>
  <c r="P101" i="1"/>
  <c r="I101" i="1"/>
  <c r="U100" i="1"/>
  <c r="T100" i="1"/>
  <c r="P100" i="1" s="1"/>
  <c r="S100" i="1"/>
  <c r="Q100" i="1"/>
  <c r="R100" i="1" s="1"/>
  <c r="I100" i="1"/>
  <c r="J100" i="1" s="1"/>
  <c r="U99" i="1"/>
  <c r="T99" i="1"/>
  <c r="S99" i="1"/>
  <c r="Q99" i="1"/>
  <c r="R99" i="1" s="1"/>
  <c r="P99" i="1"/>
  <c r="I99" i="1"/>
  <c r="T98" i="1"/>
  <c r="U98" i="1" s="1"/>
  <c r="R98" i="1" s="1"/>
  <c r="S98" i="1"/>
  <c r="Q98" i="1"/>
  <c r="P98" i="1"/>
  <c r="I98" i="1"/>
  <c r="J98" i="1" s="1"/>
  <c r="T97" i="1"/>
  <c r="P97" i="1" s="1"/>
  <c r="S97" i="1"/>
  <c r="Q97" i="1"/>
  <c r="I97" i="1"/>
  <c r="J97" i="1" s="1"/>
  <c r="U96" i="1"/>
  <c r="R96" i="1" s="1"/>
  <c r="T96" i="1"/>
  <c r="S96" i="1"/>
  <c r="Q96" i="1"/>
  <c r="P96" i="1"/>
  <c r="I96" i="1"/>
  <c r="T95" i="1"/>
  <c r="P95" i="1" s="1"/>
  <c r="S95" i="1"/>
  <c r="Q95" i="1"/>
  <c r="I95" i="1"/>
  <c r="T94" i="1"/>
  <c r="P94" i="1" s="1"/>
  <c r="S94" i="1"/>
  <c r="Q94" i="1"/>
  <c r="I94" i="1"/>
  <c r="U93" i="1"/>
  <c r="T93" i="1"/>
  <c r="S93" i="1"/>
  <c r="R93" i="1"/>
  <c r="Q93" i="1"/>
  <c r="P93" i="1"/>
  <c r="I93" i="1"/>
  <c r="J93" i="1" s="1"/>
  <c r="U92" i="1"/>
  <c r="T92" i="1"/>
  <c r="P92" i="1" s="1"/>
  <c r="S92" i="1"/>
  <c r="Q92" i="1"/>
  <c r="R92" i="1" s="1"/>
  <c r="I92" i="1"/>
  <c r="J92" i="1" s="1"/>
  <c r="U91" i="1"/>
  <c r="T91" i="1"/>
  <c r="S91" i="1"/>
  <c r="Q91" i="1"/>
  <c r="R91" i="1" s="1"/>
  <c r="P91" i="1"/>
  <c r="I91" i="1"/>
  <c r="T90" i="1"/>
  <c r="U90" i="1" s="1"/>
  <c r="R90" i="1" s="1"/>
  <c r="S90" i="1"/>
  <c r="Q90" i="1"/>
  <c r="P90" i="1"/>
  <c r="I90" i="1"/>
  <c r="J90" i="1" s="1"/>
  <c r="T89" i="1"/>
  <c r="P89" i="1" s="1"/>
  <c r="S89" i="1"/>
  <c r="Q89" i="1"/>
  <c r="I89" i="1"/>
  <c r="J89" i="1" s="1"/>
  <c r="U88" i="1"/>
  <c r="R88" i="1" s="1"/>
  <c r="T88" i="1"/>
  <c r="S88" i="1"/>
  <c r="Q88" i="1"/>
  <c r="P88" i="1"/>
  <c r="I88" i="1"/>
  <c r="T87" i="1"/>
  <c r="P87" i="1" s="1"/>
  <c r="S87" i="1"/>
  <c r="Q87" i="1"/>
  <c r="I87" i="1"/>
  <c r="T86" i="1"/>
  <c r="P86" i="1" s="1"/>
  <c r="S86" i="1"/>
  <c r="Q86" i="1"/>
  <c r="I86" i="1"/>
  <c r="U85" i="1"/>
  <c r="T85" i="1"/>
  <c r="S85" i="1"/>
  <c r="R85" i="1"/>
  <c r="Q85" i="1"/>
  <c r="P85" i="1"/>
  <c r="J85" i="1"/>
  <c r="I85" i="1"/>
  <c r="U84" i="1"/>
  <c r="T84" i="1"/>
  <c r="S84" i="1"/>
  <c r="R84" i="1"/>
  <c r="Q84" i="1"/>
  <c r="P84" i="1"/>
  <c r="J84" i="1"/>
  <c r="I84" i="1"/>
  <c r="U83" i="1"/>
  <c r="T83" i="1"/>
  <c r="S83" i="1"/>
  <c r="R83" i="1"/>
  <c r="Q83" i="1"/>
  <c r="P83" i="1"/>
  <c r="J83" i="1"/>
  <c r="I83" i="1"/>
  <c r="U82" i="1"/>
  <c r="T82" i="1"/>
  <c r="S82" i="1"/>
  <c r="R82" i="1"/>
  <c r="Q82" i="1"/>
  <c r="P82" i="1"/>
  <c r="J82" i="1"/>
  <c r="I82" i="1"/>
  <c r="U81" i="1"/>
  <c r="T81" i="1"/>
  <c r="S81" i="1"/>
  <c r="R81" i="1"/>
  <c r="Q81" i="1"/>
  <c r="P81" i="1"/>
  <c r="J81" i="1"/>
  <c r="I81" i="1"/>
  <c r="U80" i="1"/>
  <c r="T80" i="1"/>
  <c r="S80" i="1"/>
  <c r="R80" i="1"/>
  <c r="Q80" i="1"/>
  <c r="P80" i="1"/>
  <c r="J80" i="1"/>
  <c r="I80" i="1"/>
  <c r="U79" i="1"/>
  <c r="T79" i="1"/>
  <c r="S79" i="1"/>
  <c r="R79" i="1"/>
  <c r="Q79" i="1"/>
  <c r="P79" i="1"/>
  <c r="J79" i="1"/>
  <c r="I79" i="1"/>
  <c r="U78" i="1"/>
  <c r="T78" i="1"/>
  <c r="S78" i="1"/>
  <c r="R78" i="1"/>
  <c r="Q78" i="1"/>
  <c r="P78" i="1"/>
  <c r="J78" i="1"/>
  <c r="I78" i="1"/>
  <c r="U77" i="1"/>
  <c r="T77" i="1"/>
  <c r="S77" i="1"/>
  <c r="R77" i="1"/>
  <c r="Q77" i="1"/>
  <c r="P77" i="1"/>
  <c r="J77" i="1"/>
  <c r="I77" i="1"/>
  <c r="U76" i="1"/>
  <c r="T76" i="1"/>
  <c r="S76" i="1"/>
  <c r="R76" i="1"/>
  <c r="Q76" i="1"/>
  <c r="P76" i="1"/>
  <c r="J76" i="1"/>
  <c r="I76" i="1"/>
  <c r="U75" i="1"/>
  <c r="T75" i="1"/>
  <c r="S75" i="1"/>
  <c r="R75" i="1"/>
  <c r="Q75" i="1"/>
  <c r="P75" i="1"/>
  <c r="J75" i="1"/>
  <c r="I75" i="1"/>
  <c r="U74" i="1"/>
  <c r="T74" i="1"/>
  <c r="S74" i="1"/>
  <c r="R74" i="1"/>
  <c r="Q74" i="1"/>
  <c r="P74" i="1"/>
  <c r="J74" i="1"/>
  <c r="I74" i="1"/>
  <c r="U73" i="1"/>
  <c r="T73" i="1"/>
  <c r="S73" i="1"/>
  <c r="R73" i="1"/>
  <c r="Q73" i="1"/>
  <c r="P73" i="1"/>
  <c r="J73" i="1"/>
  <c r="I73" i="1"/>
  <c r="U72" i="1"/>
  <c r="T72" i="1"/>
  <c r="S72" i="1"/>
  <c r="R72" i="1"/>
  <c r="Q72" i="1"/>
  <c r="P72" i="1"/>
  <c r="J72" i="1"/>
  <c r="I72" i="1"/>
  <c r="U71" i="1"/>
  <c r="T71" i="1"/>
  <c r="S71" i="1"/>
  <c r="R71" i="1"/>
  <c r="Q71" i="1"/>
  <c r="P71" i="1"/>
  <c r="J71" i="1"/>
  <c r="I71" i="1"/>
  <c r="U70" i="1"/>
  <c r="T70" i="1"/>
  <c r="S70" i="1"/>
  <c r="R70" i="1"/>
  <c r="Q70" i="1"/>
  <c r="P70" i="1"/>
  <c r="J70" i="1"/>
  <c r="I70" i="1"/>
  <c r="U69" i="1"/>
  <c r="T69" i="1"/>
  <c r="S69" i="1"/>
  <c r="R69" i="1"/>
  <c r="Q69" i="1"/>
  <c r="P69" i="1"/>
  <c r="J69" i="1"/>
  <c r="I69" i="1"/>
  <c r="U68" i="1"/>
  <c r="T68" i="1"/>
  <c r="S68" i="1"/>
  <c r="R68" i="1"/>
  <c r="Q68" i="1"/>
  <c r="P68" i="1"/>
  <c r="J68" i="1"/>
  <c r="I68" i="1"/>
  <c r="U67" i="1"/>
  <c r="T67" i="1"/>
  <c r="S67" i="1"/>
  <c r="R67" i="1"/>
  <c r="Q67" i="1"/>
  <c r="P67" i="1"/>
  <c r="J67" i="1"/>
  <c r="I67" i="1"/>
  <c r="U66" i="1"/>
  <c r="T66" i="1"/>
  <c r="S66" i="1"/>
  <c r="R66" i="1"/>
  <c r="Q66" i="1"/>
  <c r="P66" i="1"/>
  <c r="J66" i="1"/>
  <c r="I66" i="1"/>
  <c r="U65" i="1"/>
  <c r="T65" i="1"/>
  <c r="S65" i="1"/>
  <c r="R65" i="1"/>
  <c r="Q65" i="1"/>
  <c r="P65" i="1"/>
  <c r="J65" i="1"/>
  <c r="I65" i="1"/>
  <c r="U64" i="1"/>
  <c r="T64" i="1"/>
  <c r="S64" i="1"/>
  <c r="R64" i="1"/>
  <c r="Q64" i="1"/>
  <c r="P64" i="1"/>
  <c r="J64" i="1"/>
  <c r="I64" i="1"/>
  <c r="U63" i="1"/>
  <c r="T63" i="1"/>
  <c r="S63" i="1"/>
  <c r="R63" i="1"/>
  <c r="Q63" i="1"/>
  <c r="P63" i="1"/>
  <c r="J63" i="1"/>
  <c r="I63" i="1"/>
  <c r="U62" i="1"/>
  <c r="T62" i="1"/>
  <c r="S62" i="1"/>
  <c r="R62" i="1"/>
  <c r="Q62" i="1"/>
  <c r="P62" i="1"/>
  <c r="J62" i="1"/>
  <c r="I62" i="1"/>
  <c r="U61" i="1"/>
  <c r="T61" i="1"/>
  <c r="S61" i="1"/>
  <c r="R61" i="1"/>
  <c r="Q61" i="1"/>
  <c r="P61" i="1"/>
  <c r="J61" i="1"/>
  <c r="I61" i="1"/>
  <c r="U60" i="1"/>
  <c r="T60" i="1"/>
  <c r="S60" i="1"/>
  <c r="R60" i="1"/>
  <c r="Q60" i="1"/>
  <c r="P60" i="1"/>
  <c r="J60" i="1"/>
  <c r="I60" i="1"/>
  <c r="U59" i="1"/>
  <c r="T59" i="1"/>
  <c r="S59" i="1"/>
  <c r="R59" i="1"/>
  <c r="Q59" i="1"/>
  <c r="P59" i="1"/>
  <c r="J59" i="1"/>
  <c r="I59" i="1"/>
  <c r="U58" i="1"/>
  <c r="T58" i="1"/>
  <c r="S58" i="1"/>
  <c r="R58" i="1"/>
  <c r="Q58" i="1"/>
  <c r="P58" i="1"/>
  <c r="J58" i="1"/>
  <c r="I58" i="1"/>
  <c r="U57" i="1"/>
  <c r="T57" i="1"/>
  <c r="S57" i="1"/>
  <c r="R57" i="1"/>
  <c r="Q57" i="1"/>
  <c r="P57" i="1"/>
  <c r="J57" i="1"/>
  <c r="I57" i="1"/>
  <c r="U56" i="1"/>
  <c r="T56" i="1"/>
  <c r="S56" i="1"/>
  <c r="R56" i="1"/>
  <c r="Q56" i="1"/>
  <c r="P56" i="1"/>
  <c r="J56" i="1"/>
  <c r="I56" i="1"/>
  <c r="U55" i="1"/>
  <c r="T55" i="1"/>
  <c r="S55" i="1"/>
  <c r="R55" i="1"/>
  <c r="Q55" i="1"/>
  <c r="P55" i="1"/>
  <c r="J55" i="1"/>
  <c r="I55" i="1"/>
  <c r="U54" i="1"/>
  <c r="T54" i="1"/>
  <c r="S54" i="1"/>
  <c r="R54" i="1"/>
  <c r="Q54" i="1"/>
  <c r="P54" i="1"/>
  <c r="J54" i="1"/>
  <c r="I54" i="1"/>
  <c r="U53" i="1"/>
  <c r="T53" i="1"/>
  <c r="S53" i="1"/>
  <c r="R53" i="1"/>
  <c r="Q53" i="1"/>
  <c r="P53" i="1"/>
  <c r="J53" i="1"/>
  <c r="I53" i="1"/>
  <c r="U52" i="1"/>
  <c r="T52" i="1"/>
  <c r="S52" i="1"/>
  <c r="R52" i="1"/>
  <c r="Q52" i="1"/>
  <c r="P52" i="1"/>
  <c r="J52" i="1"/>
  <c r="I52" i="1"/>
  <c r="U51" i="1"/>
  <c r="T51" i="1"/>
  <c r="S51" i="1"/>
  <c r="R51" i="1"/>
  <c r="Q51" i="1"/>
  <c r="P51" i="1"/>
  <c r="J51" i="1"/>
  <c r="I51" i="1"/>
  <c r="U50" i="1"/>
  <c r="T50" i="1"/>
  <c r="S50" i="1"/>
  <c r="R50" i="1"/>
  <c r="Q50" i="1"/>
  <c r="P50" i="1"/>
  <c r="J50" i="1"/>
  <c r="I50" i="1"/>
  <c r="U49" i="1"/>
  <c r="T49" i="1"/>
  <c r="S49" i="1"/>
  <c r="R49" i="1"/>
  <c r="Q49" i="1"/>
  <c r="P49" i="1"/>
  <c r="J49" i="1"/>
  <c r="I49" i="1"/>
  <c r="U48" i="1"/>
  <c r="T48" i="1"/>
  <c r="S48" i="1"/>
  <c r="R48" i="1"/>
  <c r="Q48" i="1"/>
  <c r="P48" i="1"/>
  <c r="J48" i="1"/>
  <c r="I48" i="1"/>
  <c r="U47" i="1"/>
  <c r="T47" i="1"/>
  <c r="S47" i="1"/>
  <c r="R47" i="1"/>
  <c r="Q47" i="1"/>
  <c r="P47" i="1"/>
  <c r="J47" i="1"/>
  <c r="I47" i="1"/>
  <c r="U46" i="1"/>
  <c r="T46" i="1"/>
  <c r="S46" i="1"/>
  <c r="R46" i="1"/>
  <c r="Q46" i="1"/>
  <c r="P46" i="1"/>
  <c r="J46" i="1"/>
  <c r="I46" i="1"/>
  <c r="U45" i="1"/>
  <c r="T45" i="1"/>
  <c r="S45" i="1"/>
  <c r="R45" i="1"/>
  <c r="Q45" i="1"/>
  <c r="P45" i="1"/>
  <c r="J45" i="1"/>
  <c r="I45" i="1"/>
  <c r="U44" i="1"/>
  <c r="T44" i="1"/>
  <c r="S44" i="1"/>
  <c r="R44" i="1"/>
  <c r="Q44" i="1"/>
  <c r="P44" i="1"/>
  <c r="J44" i="1"/>
  <c r="I44" i="1"/>
  <c r="U43" i="1"/>
  <c r="T43" i="1"/>
  <c r="S43" i="1"/>
  <c r="R43" i="1"/>
  <c r="Q43" i="1"/>
  <c r="P43" i="1"/>
  <c r="J43" i="1"/>
  <c r="I43" i="1"/>
  <c r="U42" i="1"/>
  <c r="T42" i="1"/>
  <c r="S42" i="1"/>
  <c r="R42" i="1"/>
  <c r="Q42" i="1"/>
  <c r="P42" i="1"/>
  <c r="J42" i="1"/>
  <c r="I42" i="1"/>
  <c r="U41" i="1"/>
  <c r="T41" i="1"/>
  <c r="S41" i="1"/>
  <c r="R41" i="1"/>
  <c r="Q41" i="1"/>
  <c r="P41" i="1"/>
  <c r="J41" i="1"/>
  <c r="I41" i="1"/>
  <c r="U40" i="1"/>
  <c r="T40" i="1"/>
  <c r="S40" i="1"/>
  <c r="R40" i="1"/>
  <c r="Q40" i="1"/>
  <c r="P40" i="1"/>
  <c r="J40" i="1"/>
  <c r="I40" i="1"/>
  <c r="U39" i="1"/>
  <c r="T39" i="1"/>
  <c r="S39" i="1"/>
  <c r="R39" i="1"/>
  <c r="Q39" i="1"/>
  <c r="P39" i="1"/>
  <c r="J39" i="1"/>
  <c r="I39" i="1"/>
  <c r="U38" i="1"/>
  <c r="T38" i="1"/>
  <c r="S38" i="1"/>
  <c r="R38" i="1"/>
  <c r="Q38" i="1"/>
  <c r="P38" i="1"/>
  <c r="J38" i="1"/>
  <c r="I38" i="1"/>
  <c r="U37" i="1"/>
  <c r="T37" i="1"/>
  <c r="S37" i="1"/>
  <c r="R37" i="1"/>
  <c r="Q37" i="1"/>
  <c r="P37" i="1"/>
  <c r="J37" i="1"/>
  <c r="I37" i="1"/>
  <c r="U36" i="1"/>
  <c r="T36" i="1"/>
  <c r="S36" i="1"/>
  <c r="R36" i="1"/>
  <c r="Q36" i="1"/>
  <c r="P36" i="1"/>
  <c r="J36" i="1"/>
  <c r="I36" i="1"/>
  <c r="U35" i="1"/>
  <c r="T35" i="1"/>
  <c r="S35" i="1"/>
  <c r="R35" i="1"/>
  <c r="Q35" i="1"/>
  <c r="P35" i="1"/>
  <c r="J35" i="1"/>
  <c r="I35" i="1"/>
  <c r="U34" i="1"/>
  <c r="T34" i="1"/>
  <c r="S34" i="1"/>
  <c r="R34" i="1"/>
  <c r="Q34" i="1"/>
  <c r="P34" i="1"/>
  <c r="J34" i="1"/>
  <c r="I34" i="1"/>
  <c r="U33" i="1"/>
  <c r="T33" i="1"/>
  <c r="S33" i="1"/>
  <c r="R33" i="1"/>
  <c r="Q33" i="1"/>
  <c r="P33" i="1"/>
  <c r="J33" i="1"/>
  <c r="I33" i="1"/>
  <c r="U32" i="1"/>
  <c r="T32" i="1"/>
  <c r="S32" i="1"/>
  <c r="R32" i="1"/>
  <c r="Q32" i="1"/>
  <c r="P32" i="1"/>
  <c r="J32" i="1"/>
  <c r="I32" i="1"/>
  <c r="U31" i="1"/>
  <c r="T31" i="1"/>
  <c r="S31" i="1"/>
  <c r="R31" i="1"/>
  <c r="Q31" i="1"/>
  <c r="P31" i="1"/>
  <c r="J31" i="1"/>
  <c r="I31" i="1"/>
  <c r="U30" i="1"/>
  <c r="T30" i="1"/>
  <c r="S30" i="1"/>
  <c r="R30" i="1"/>
  <c r="Q30" i="1"/>
  <c r="P30" i="1"/>
  <c r="J30" i="1"/>
  <c r="I30" i="1"/>
  <c r="U29" i="1"/>
  <c r="T29" i="1"/>
  <c r="S29" i="1"/>
  <c r="R29" i="1"/>
  <c r="Q29" i="1"/>
  <c r="P29" i="1"/>
  <c r="J29" i="1"/>
  <c r="I29" i="1"/>
  <c r="U28" i="1"/>
  <c r="T28" i="1"/>
  <c r="S28" i="1"/>
  <c r="R28" i="1"/>
  <c r="Q28" i="1"/>
  <c r="P28" i="1"/>
  <c r="J28" i="1"/>
  <c r="I28" i="1"/>
  <c r="U27" i="1"/>
  <c r="T27" i="1"/>
  <c r="S27" i="1"/>
  <c r="R27" i="1"/>
  <c r="Q27" i="1"/>
  <c r="P27" i="1"/>
  <c r="J27" i="1"/>
  <c r="I27" i="1"/>
  <c r="U26" i="1"/>
  <c r="T26" i="1"/>
  <c r="S26" i="1"/>
  <c r="R26" i="1"/>
  <c r="Q26" i="1"/>
  <c r="P26" i="1"/>
  <c r="J26" i="1"/>
  <c r="I26" i="1"/>
  <c r="U25" i="1"/>
  <c r="T25" i="1"/>
  <c r="S25" i="1"/>
  <c r="R25" i="1"/>
  <c r="Q25" i="1"/>
  <c r="P25" i="1"/>
  <c r="I25" i="1"/>
  <c r="U24" i="1"/>
  <c r="T24" i="1"/>
  <c r="S24" i="1"/>
  <c r="R24" i="1"/>
  <c r="Q24" i="1"/>
  <c r="P24" i="1"/>
  <c r="I24" i="1"/>
  <c r="U23" i="1"/>
  <c r="T23" i="1"/>
  <c r="S23" i="1"/>
  <c r="R23" i="1"/>
  <c r="Q23" i="1"/>
  <c r="P23" i="1"/>
  <c r="J23" i="1"/>
  <c r="I23" i="1"/>
  <c r="U22" i="1"/>
  <c r="T22" i="1"/>
  <c r="S22" i="1"/>
  <c r="R22" i="1"/>
  <c r="Q22" i="1"/>
  <c r="P22" i="1"/>
  <c r="J22" i="1"/>
  <c r="I22" i="1"/>
  <c r="U21" i="1"/>
  <c r="T21" i="1"/>
  <c r="S21" i="1"/>
  <c r="R21" i="1"/>
  <c r="Q21" i="1"/>
  <c r="P21" i="1"/>
  <c r="I21" i="1"/>
  <c r="U20" i="1"/>
  <c r="T20" i="1"/>
  <c r="S20" i="1"/>
  <c r="R20" i="1"/>
  <c r="Q20" i="1"/>
  <c r="P20" i="1"/>
  <c r="J20" i="1"/>
  <c r="I20" i="1"/>
  <c r="U19" i="1"/>
  <c r="T19" i="1"/>
  <c r="S19" i="1"/>
  <c r="R19" i="1"/>
  <c r="Q19" i="1"/>
  <c r="P19" i="1"/>
  <c r="J19" i="1"/>
  <c r="I19" i="1"/>
  <c r="U18" i="1"/>
  <c r="T18" i="1"/>
  <c r="S18" i="1"/>
  <c r="R18" i="1"/>
  <c r="Q18" i="1"/>
  <c r="P18" i="1"/>
  <c r="J18" i="1"/>
  <c r="I18" i="1"/>
  <c r="U17" i="1"/>
  <c r="T17" i="1"/>
  <c r="S17" i="1"/>
  <c r="R17" i="1"/>
  <c r="Q17" i="1"/>
  <c r="P17" i="1"/>
  <c r="I17" i="1"/>
  <c r="U16" i="1"/>
  <c r="T16" i="1"/>
  <c r="S16" i="1"/>
  <c r="R16" i="1"/>
  <c r="Q16" i="1"/>
  <c r="P16" i="1"/>
  <c r="I16" i="1"/>
  <c r="I15" i="1"/>
  <c r="I14" i="1"/>
  <c r="I13" i="1"/>
  <c r="J25" i="1" s="1"/>
  <c r="I12" i="1"/>
  <c r="J24" i="1" s="1"/>
  <c r="I11" i="1"/>
  <c r="I10" i="1"/>
  <c r="I9" i="1"/>
  <c r="J21" i="1" s="1"/>
  <c r="I8" i="1"/>
  <c r="I7" i="1"/>
  <c r="I6" i="1"/>
  <c r="I5" i="1"/>
  <c r="J17" i="1" s="1"/>
  <c r="I4" i="1"/>
  <c r="J16" i="1" s="1"/>
  <c r="R166" i="1" l="1"/>
  <c r="R198" i="1"/>
  <c r="R111" i="1"/>
  <c r="R86" i="1"/>
  <c r="R87" i="1"/>
  <c r="U89" i="1"/>
  <c r="R89" i="1" s="1"/>
  <c r="J91" i="1"/>
  <c r="U97" i="1"/>
  <c r="R97" i="1" s="1"/>
  <c r="J99" i="1"/>
  <c r="U105" i="1"/>
  <c r="R105" i="1" s="1"/>
  <c r="J107" i="1"/>
  <c r="U113" i="1"/>
  <c r="R113" i="1" s="1"/>
  <c r="J115" i="1"/>
  <c r="U121" i="1"/>
  <c r="R121" i="1" s="1"/>
  <c r="J123" i="1"/>
  <c r="U129" i="1"/>
  <c r="R129" i="1" s="1"/>
  <c r="J131" i="1"/>
  <c r="U137" i="1"/>
  <c r="R137" i="1" s="1"/>
  <c r="J139" i="1"/>
  <c r="U145" i="1"/>
  <c r="R145" i="1" s="1"/>
  <c r="J147" i="1"/>
  <c r="U153" i="1"/>
  <c r="R153" i="1" s="1"/>
  <c r="J155" i="1"/>
  <c r="U161" i="1"/>
  <c r="R161" i="1" s="1"/>
  <c r="J163" i="1"/>
  <c r="U169" i="1"/>
  <c r="R169" i="1" s="1"/>
  <c r="J171" i="1"/>
  <c r="U177" i="1"/>
  <c r="R177" i="1" s="1"/>
  <c r="J179" i="1"/>
  <c r="U185" i="1"/>
  <c r="R185" i="1" s="1"/>
  <c r="J187" i="1"/>
  <c r="U193" i="1"/>
  <c r="R193" i="1" s="1"/>
  <c r="J195" i="1"/>
  <c r="U201" i="1"/>
  <c r="R201" i="1" s="1"/>
  <c r="J203" i="1"/>
  <c r="U206" i="1"/>
  <c r="U210" i="1"/>
  <c r="U214" i="1"/>
  <c r="U218" i="1"/>
  <c r="U225" i="1"/>
  <c r="U241" i="1"/>
  <c r="R241" i="1" s="1"/>
  <c r="P273" i="1"/>
  <c r="U273" i="1"/>
  <c r="P305" i="1"/>
  <c r="U305" i="1"/>
  <c r="U341" i="1"/>
  <c r="R341" i="1" s="1"/>
  <c r="P341" i="1"/>
  <c r="U87" i="1"/>
  <c r="U95" i="1"/>
  <c r="R95" i="1" s="1"/>
  <c r="U103" i="1"/>
  <c r="R103" i="1" s="1"/>
  <c r="U111" i="1"/>
  <c r="U119" i="1"/>
  <c r="R119" i="1" s="1"/>
  <c r="U127" i="1"/>
  <c r="R127" i="1" s="1"/>
  <c r="U135" i="1"/>
  <c r="R135" i="1" s="1"/>
  <c r="U143" i="1"/>
  <c r="R143" i="1" s="1"/>
  <c r="U151" i="1"/>
  <c r="R151" i="1" s="1"/>
  <c r="U159" i="1"/>
  <c r="R159" i="1" s="1"/>
  <c r="U167" i="1"/>
  <c r="R167" i="1" s="1"/>
  <c r="U175" i="1"/>
  <c r="R175" i="1" s="1"/>
  <c r="U183" i="1"/>
  <c r="R183" i="1" s="1"/>
  <c r="U191" i="1"/>
  <c r="R191" i="1" s="1"/>
  <c r="U199" i="1"/>
  <c r="R199" i="1" s="1"/>
  <c r="U205" i="1"/>
  <c r="U209" i="1"/>
  <c r="U213" i="1"/>
  <c r="U217" i="1"/>
  <c r="U221" i="1"/>
  <c r="U236" i="1"/>
  <c r="P236" i="1"/>
  <c r="P249" i="1"/>
  <c r="U249" i="1"/>
  <c r="R249" i="1" s="1"/>
  <c r="P281" i="1"/>
  <c r="U281" i="1"/>
  <c r="P313" i="1"/>
  <c r="U313" i="1"/>
  <c r="R340" i="1"/>
  <c r="R360" i="1"/>
  <c r="U86" i="1"/>
  <c r="J88" i="1"/>
  <c r="U94" i="1"/>
  <c r="R94" i="1" s="1"/>
  <c r="J96" i="1"/>
  <c r="U102" i="1"/>
  <c r="R102" i="1" s="1"/>
  <c r="J104" i="1"/>
  <c r="U110" i="1"/>
  <c r="R110" i="1" s="1"/>
  <c r="J112" i="1"/>
  <c r="U118" i="1"/>
  <c r="R118" i="1" s="1"/>
  <c r="J120" i="1"/>
  <c r="U126" i="1"/>
  <c r="R126" i="1" s="1"/>
  <c r="J128" i="1"/>
  <c r="U134" i="1"/>
  <c r="R134" i="1" s="1"/>
  <c r="J136" i="1"/>
  <c r="U142" i="1"/>
  <c r="R142" i="1" s="1"/>
  <c r="J144" i="1"/>
  <c r="U150" i="1"/>
  <c r="R150" i="1" s="1"/>
  <c r="J152" i="1"/>
  <c r="U158" i="1"/>
  <c r="R158" i="1" s="1"/>
  <c r="J160" i="1"/>
  <c r="U166" i="1"/>
  <c r="J168" i="1"/>
  <c r="U174" i="1"/>
  <c r="R174" i="1" s="1"/>
  <c r="J176" i="1"/>
  <c r="U182" i="1"/>
  <c r="R182" i="1" s="1"/>
  <c r="J184" i="1"/>
  <c r="U190" i="1"/>
  <c r="R190" i="1" s="1"/>
  <c r="J192" i="1"/>
  <c r="U198" i="1"/>
  <c r="J200" i="1"/>
  <c r="J206" i="1"/>
  <c r="R207" i="1"/>
  <c r="J210" i="1"/>
  <c r="R211" i="1"/>
  <c r="J214" i="1"/>
  <c r="R215" i="1"/>
  <c r="R219" i="1"/>
  <c r="R226" i="1"/>
  <c r="U233" i="1"/>
  <c r="R233" i="1" s="1"/>
  <c r="R248" i="1"/>
  <c r="P269" i="1"/>
  <c r="U269" i="1"/>
  <c r="P301" i="1"/>
  <c r="U301" i="1"/>
  <c r="J87" i="1"/>
  <c r="J95" i="1"/>
  <c r="P257" i="1"/>
  <c r="U257" i="1"/>
  <c r="P289" i="1"/>
  <c r="U289" i="1"/>
  <c r="J86" i="1"/>
  <c r="J94" i="1"/>
  <c r="J102" i="1"/>
  <c r="J110" i="1"/>
  <c r="J118" i="1"/>
  <c r="J126" i="1"/>
  <c r="J134" i="1"/>
  <c r="J142" i="1"/>
  <c r="J150" i="1"/>
  <c r="J158" i="1"/>
  <c r="J166" i="1"/>
  <c r="J174" i="1"/>
  <c r="J182" i="1"/>
  <c r="J190" i="1"/>
  <c r="J198" i="1"/>
  <c r="J205" i="1"/>
  <c r="R206" i="1"/>
  <c r="J209" i="1"/>
  <c r="R210" i="1"/>
  <c r="J213" i="1"/>
  <c r="R214" i="1"/>
  <c r="J217" i="1"/>
  <c r="R218" i="1"/>
  <c r="P232" i="1"/>
  <c r="U232" i="1"/>
  <c r="R232" i="1" s="1"/>
  <c r="P245" i="1"/>
  <c r="U245" i="1"/>
  <c r="P277" i="1"/>
  <c r="U277" i="1"/>
  <c r="P309" i="1"/>
  <c r="U309" i="1"/>
  <c r="R309" i="1" s="1"/>
  <c r="J223" i="1"/>
  <c r="J235" i="1"/>
  <c r="P224" i="1"/>
  <c r="U224" i="1"/>
  <c r="P240" i="1"/>
  <c r="U240" i="1"/>
  <c r="P261" i="1"/>
  <c r="U261" i="1"/>
  <c r="R272" i="1"/>
  <c r="P293" i="1"/>
  <c r="U293" i="1"/>
  <c r="P491" i="1"/>
  <c r="U491" i="1"/>
  <c r="R491" i="1" s="1"/>
  <c r="U503" i="1"/>
  <c r="R503" i="1" s="1"/>
  <c r="P503" i="1"/>
  <c r="J101" i="1"/>
  <c r="J109" i="1"/>
  <c r="J117" i="1"/>
  <c r="J125" i="1"/>
  <c r="J133" i="1"/>
  <c r="J141" i="1"/>
  <c r="J149" i="1"/>
  <c r="J157" i="1"/>
  <c r="J165" i="1"/>
  <c r="J173" i="1"/>
  <c r="J181" i="1"/>
  <c r="J189" i="1"/>
  <c r="J197" i="1"/>
  <c r="R234" i="1"/>
  <c r="P265" i="1"/>
  <c r="U265" i="1"/>
  <c r="P297" i="1"/>
  <c r="U297" i="1"/>
  <c r="R322" i="1"/>
  <c r="R205" i="1"/>
  <c r="J208" i="1"/>
  <c r="R209" i="1"/>
  <c r="R213" i="1"/>
  <c r="J216" i="1"/>
  <c r="R217" i="1"/>
  <c r="R221" i="1"/>
  <c r="U228" i="1"/>
  <c r="R228" i="1" s="1"/>
  <c r="P228" i="1"/>
  <c r="P253" i="1"/>
  <c r="U253" i="1"/>
  <c r="P285" i="1"/>
  <c r="U285" i="1"/>
  <c r="R319" i="1"/>
  <c r="U337" i="1"/>
  <c r="R337" i="1" s="1"/>
  <c r="P337" i="1"/>
  <c r="J215" i="1"/>
  <c r="J218" i="1"/>
  <c r="J219" i="1"/>
  <c r="J221" i="1"/>
  <c r="J222" i="1"/>
  <c r="P223" i="1"/>
  <c r="R224" i="1"/>
  <c r="U227" i="1"/>
  <c r="P231" i="1"/>
  <c r="U235" i="1"/>
  <c r="R235" i="1" s="1"/>
  <c r="J238" i="1"/>
  <c r="P239" i="1"/>
  <c r="R240" i="1"/>
  <c r="U242" i="1"/>
  <c r="U246" i="1"/>
  <c r="U250" i="1"/>
  <c r="U254" i="1"/>
  <c r="U258" i="1"/>
  <c r="U262" i="1"/>
  <c r="U266" i="1"/>
  <c r="R266" i="1" s="1"/>
  <c r="U270" i="1"/>
  <c r="R270" i="1" s="1"/>
  <c r="U274" i="1"/>
  <c r="U278" i="1"/>
  <c r="U282" i="1"/>
  <c r="U286" i="1"/>
  <c r="U290" i="1"/>
  <c r="U294" i="1"/>
  <c r="U298" i="1"/>
  <c r="R298" i="1" s="1"/>
  <c r="U302" i="1"/>
  <c r="R302" i="1" s="1"/>
  <c r="U306" i="1"/>
  <c r="U310" i="1"/>
  <c r="U314" i="1"/>
  <c r="U361" i="1"/>
  <c r="P361" i="1"/>
  <c r="U329" i="1"/>
  <c r="R329" i="1" s="1"/>
  <c r="P329" i="1"/>
  <c r="U353" i="1"/>
  <c r="R353" i="1" s="1"/>
  <c r="P353" i="1"/>
  <c r="U369" i="1"/>
  <c r="P369" i="1"/>
  <c r="J426" i="1"/>
  <c r="J438" i="1"/>
  <c r="R229" i="1"/>
  <c r="R237" i="1"/>
  <c r="R243" i="1"/>
  <c r="R247" i="1"/>
  <c r="R251" i="1"/>
  <c r="R255" i="1"/>
  <c r="R259" i="1"/>
  <c r="R263" i="1"/>
  <c r="R267" i="1"/>
  <c r="R271" i="1"/>
  <c r="R275" i="1"/>
  <c r="R279" i="1"/>
  <c r="R283" i="1"/>
  <c r="R287" i="1"/>
  <c r="R291" i="1"/>
  <c r="R295" i="1"/>
  <c r="R299" i="1"/>
  <c r="R303" i="1"/>
  <c r="R307" i="1"/>
  <c r="R311" i="1"/>
  <c r="J336" i="1"/>
  <c r="J324" i="1"/>
  <c r="R236" i="1"/>
  <c r="U244" i="1"/>
  <c r="R244" i="1" s="1"/>
  <c r="U248" i="1"/>
  <c r="U252" i="1"/>
  <c r="R252" i="1" s="1"/>
  <c r="U256" i="1"/>
  <c r="R256" i="1" s="1"/>
  <c r="U260" i="1"/>
  <c r="R260" i="1" s="1"/>
  <c r="U264" i="1"/>
  <c r="R264" i="1" s="1"/>
  <c r="U268" i="1"/>
  <c r="R268" i="1" s="1"/>
  <c r="U272" i="1"/>
  <c r="U276" i="1"/>
  <c r="R276" i="1" s="1"/>
  <c r="U280" i="1"/>
  <c r="R280" i="1" s="1"/>
  <c r="U284" i="1"/>
  <c r="R284" i="1" s="1"/>
  <c r="U288" i="1"/>
  <c r="R288" i="1" s="1"/>
  <c r="U292" i="1"/>
  <c r="R292" i="1" s="1"/>
  <c r="U296" i="1"/>
  <c r="R296" i="1" s="1"/>
  <c r="U300" i="1"/>
  <c r="R300" i="1" s="1"/>
  <c r="U304" i="1"/>
  <c r="R304" i="1" s="1"/>
  <c r="U308" i="1"/>
  <c r="R308" i="1" s="1"/>
  <c r="U312" i="1"/>
  <c r="R312" i="1" s="1"/>
  <c r="U322" i="1"/>
  <c r="U333" i="1"/>
  <c r="R333" i="1" s="1"/>
  <c r="P333" i="1"/>
  <c r="U345" i="1"/>
  <c r="R345" i="1" s="1"/>
  <c r="P345" i="1"/>
  <c r="J359" i="1"/>
  <c r="R368" i="1"/>
  <c r="R227" i="1"/>
  <c r="R242" i="1"/>
  <c r="R246" i="1"/>
  <c r="R250" i="1"/>
  <c r="R254" i="1"/>
  <c r="R258" i="1"/>
  <c r="R262" i="1"/>
  <c r="R274" i="1"/>
  <c r="R278" i="1"/>
  <c r="R282" i="1"/>
  <c r="R286" i="1"/>
  <c r="R290" i="1"/>
  <c r="R294" i="1"/>
  <c r="R306" i="1"/>
  <c r="R310" i="1"/>
  <c r="R314" i="1"/>
  <c r="J317" i="1"/>
  <c r="U357" i="1"/>
  <c r="R357" i="1" s="1"/>
  <c r="P357" i="1"/>
  <c r="U366" i="1"/>
  <c r="P366" i="1"/>
  <c r="R391" i="1"/>
  <c r="R225" i="1"/>
  <c r="R245" i="1"/>
  <c r="R253" i="1"/>
  <c r="R257" i="1"/>
  <c r="R261" i="1"/>
  <c r="R265" i="1"/>
  <c r="R269" i="1"/>
  <c r="R273" i="1"/>
  <c r="R277" i="1"/>
  <c r="R281" i="1"/>
  <c r="R285" i="1"/>
  <c r="R289" i="1"/>
  <c r="R293" i="1"/>
  <c r="R297" i="1"/>
  <c r="R301" i="1"/>
  <c r="R305" i="1"/>
  <c r="R313" i="1"/>
  <c r="P321" i="1"/>
  <c r="U321" i="1"/>
  <c r="R321" i="1" s="1"/>
  <c r="U349" i="1"/>
  <c r="R349" i="1" s="1"/>
  <c r="P349" i="1"/>
  <c r="P402" i="1"/>
  <c r="U402" i="1"/>
  <c r="R402" i="1" s="1"/>
  <c r="P375" i="1"/>
  <c r="U375" i="1"/>
  <c r="R375" i="1" s="1"/>
  <c r="P409" i="1"/>
  <c r="U409" i="1"/>
  <c r="R409" i="1" s="1"/>
  <c r="J413" i="1"/>
  <c r="J425" i="1"/>
  <c r="P415" i="1"/>
  <c r="U415" i="1"/>
  <c r="R415" i="1" s="1"/>
  <c r="U431" i="1"/>
  <c r="P431" i="1"/>
  <c r="U433" i="1"/>
  <c r="R433" i="1" s="1"/>
  <c r="P433" i="1"/>
  <c r="U363" i="1"/>
  <c r="R363" i="1" s="1"/>
  <c r="P363" i="1"/>
  <c r="U371" i="1"/>
  <c r="R371" i="1" s="1"/>
  <c r="P371" i="1"/>
  <c r="P393" i="1"/>
  <c r="U393" i="1"/>
  <c r="R393" i="1" s="1"/>
  <c r="R395" i="1"/>
  <c r="P399" i="1"/>
  <c r="U399" i="1"/>
  <c r="R399" i="1" s="1"/>
  <c r="R404" i="1"/>
  <c r="U332" i="1"/>
  <c r="R332" i="1" s="1"/>
  <c r="P332" i="1"/>
  <c r="J334" i="1"/>
  <c r="U336" i="1"/>
  <c r="R336" i="1" s="1"/>
  <c r="P336" i="1"/>
  <c r="U340" i="1"/>
  <c r="P340" i="1"/>
  <c r="U344" i="1"/>
  <c r="R344" i="1" s="1"/>
  <c r="P344" i="1"/>
  <c r="U348" i="1"/>
  <c r="R348" i="1" s="1"/>
  <c r="P348" i="1"/>
  <c r="U352" i="1"/>
  <c r="R352" i="1" s="1"/>
  <c r="P352" i="1"/>
  <c r="U356" i="1"/>
  <c r="R356" i="1" s="1"/>
  <c r="P356" i="1"/>
  <c r="U360" i="1"/>
  <c r="P360" i="1"/>
  <c r="U368" i="1"/>
  <c r="P368" i="1"/>
  <c r="P377" i="1"/>
  <c r="U377" i="1"/>
  <c r="R377" i="1" s="1"/>
  <c r="U380" i="1"/>
  <c r="R380" i="1" s="1"/>
  <c r="P380" i="1"/>
  <c r="P417" i="1"/>
  <c r="U417" i="1"/>
  <c r="R417" i="1" s="1"/>
  <c r="J421" i="1"/>
  <c r="J433" i="1"/>
  <c r="J440" i="1"/>
  <c r="J428" i="1"/>
  <c r="U319" i="1"/>
  <c r="U327" i="1"/>
  <c r="R327" i="1" s="1"/>
  <c r="U365" i="1"/>
  <c r="R365" i="1" s="1"/>
  <c r="P365" i="1"/>
  <c r="J378" i="1"/>
  <c r="J381" i="1"/>
  <c r="P383" i="1"/>
  <c r="U383" i="1"/>
  <c r="R383" i="1" s="1"/>
  <c r="U386" i="1"/>
  <c r="R386" i="1" s="1"/>
  <c r="U452" i="1"/>
  <c r="R452" i="1" s="1"/>
  <c r="P452" i="1"/>
  <c r="U331" i="1"/>
  <c r="R331" i="1" s="1"/>
  <c r="P331" i="1"/>
  <c r="U335" i="1"/>
  <c r="R335" i="1" s="1"/>
  <c r="P335" i="1"/>
  <c r="U339" i="1"/>
  <c r="R339" i="1" s="1"/>
  <c r="P339" i="1"/>
  <c r="U343" i="1"/>
  <c r="R343" i="1" s="1"/>
  <c r="P343" i="1"/>
  <c r="U347" i="1"/>
  <c r="R347" i="1" s="1"/>
  <c r="P347" i="1"/>
  <c r="U351" i="1"/>
  <c r="R351" i="1" s="1"/>
  <c r="P351" i="1"/>
  <c r="U355" i="1"/>
  <c r="R355" i="1" s="1"/>
  <c r="P355" i="1"/>
  <c r="U359" i="1"/>
  <c r="R359" i="1" s="1"/>
  <c r="P359" i="1"/>
  <c r="U362" i="1"/>
  <c r="R362" i="1" s="1"/>
  <c r="P362" i="1"/>
  <c r="U370" i="1"/>
  <c r="R370" i="1" s="1"/>
  <c r="P370" i="1"/>
  <c r="R385" i="1"/>
  <c r="P401" i="1"/>
  <c r="U401" i="1"/>
  <c r="R401" i="1" s="1"/>
  <c r="R403" i="1"/>
  <c r="P407" i="1"/>
  <c r="U407" i="1"/>
  <c r="R407" i="1" s="1"/>
  <c r="U410" i="1"/>
  <c r="R410" i="1" s="1"/>
  <c r="U468" i="1"/>
  <c r="R468" i="1" s="1"/>
  <c r="P468" i="1"/>
  <c r="U317" i="1"/>
  <c r="R317" i="1" s="1"/>
  <c r="J320" i="1"/>
  <c r="U325" i="1"/>
  <c r="R325" i="1" s="1"/>
  <c r="J328" i="1"/>
  <c r="R361" i="1"/>
  <c r="U367" i="1"/>
  <c r="R367" i="1" s="1"/>
  <c r="P367" i="1"/>
  <c r="R369" i="1"/>
  <c r="R406" i="1"/>
  <c r="J424" i="1"/>
  <c r="U428" i="1"/>
  <c r="P428" i="1"/>
  <c r="R446" i="1"/>
  <c r="U447" i="1"/>
  <c r="R447" i="1" s="1"/>
  <c r="P447" i="1"/>
  <c r="P489" i="1"/>
  <c r="U489" i="1"/>
  <c r="U330" i="1"/>
  <c r="R330" i="1" s="1"/>
  <c r="P330" i="1"/>
  <c r="U334" i="1"/>
  <c r="R334" i="1" s="1"/>
  <c r="P334" i="1"/>
  <c r="U338" i="1"/>
  <c r="R338" i="1" s="1"/>
  <c r="P338" i="1"/>
  <c r="U342" i="1"/>
  <c r="R342" i="1" s="1"/>
  <c r="P342" i="1"/>
  <c r="U346" i="1"/>
  <c r="R346" i="1" s="1"/>
  <c r="P346" i="1"/>
  <c r="U350" i="1"/>
  <c r="R350" i="1" s="1"/>
  <c r="P350" i="1"/>
  <c r="U354" i="1"/>
  <c r="R354" i="1" s="1"/>
  <c r="P354" i="1"/>
  <c r="U358" i="1"/>
  <c r="R358" i="1" s="1"/>
  <c r="P358" i="1"/>
  <c r="U364" i="1"/>
  <c r="R364" i="1" s="1"/>
  <c r="P364" i="1"/>
  <c r="R366" i="1"/>
  <c r="U372" i="1"/>
  <c r="R372" i="1" s="1"/>
  <c r="P372" i="1"/>
  <c r="P385" i="1"/>
  <c r="U385" i="1"/>
  <c r="R387" i="1"/>
  <c r="P391" i="1"/>
  <c r="U391" i="1"/>
  <c r="U394" i="1"/>
  <c r="R394" i="1" s="1"/>
  <c r="R396" i="1"/>
  <c r="J420" i="1"/>
  <c r="J432" i="1"/>
  <c r="P445" i="1"/>
  <c r="U463" i="1"/>
  <c r="P463" i="1"/>
  <c r="J379" i="1"/>
  <c r="J387" i="1"/>
  <c r="P388" i="1"/>
  <c r="J395" i="1"/>
  <c r="P396" i="1"/>
  <c r="J403" i="1"/>
  <c r="P404" i="1"/>
  <c r="J411" i="1"/>
  <c r="P412" i="1"/>
  <c r="J419" i="1"/>
  <c r="P420" i="1"/>
  <c r="P427" i="1"/>
  <c r="U427" i="1"/>
  <c r="R427" i="1" s="1"/>
  <c r="U432" i="1"/>
  <c r="R432" i="1" s="1"/>
  <c r="U437" i="1"/>
  <c r="J439" i="1"/>
  <c r="P451" i="1"/>
  <c r="U451" i="1"/>
  <c r="R451" i="1" s="1"/>
  <c r="R455" i="1"/>
  <c r="U457" i="1"/>
  <c r="P467" i="1"/>
  <c r="U467" i="1"/>
  <c r="U473" i="1"/>
  <c r="P485" i="1"/>
  <c r="U485" i="1"/>
  <c r="R485" i="1" s="1"/>
  <c r="U506" i="1"/>
  <c r="R506" i="1" s="1"/>
  <c r="P506" i="1"/>
  <c r="R510" i="1"/>
  <c r="J377" i="1"/>
  <c r="J385" i="1"/>
  <c r="J393" i="1"/>
  <c r="J401" i="1"/>
  <c r="J409" i="1"/>
  <c r="J417" i="1"/>
  <c r="R425" i="1"/>
  <c r="P435" i="1"/>
  <c r="U435" i="1"/>
  <c r="R435" i="1" s="1"/>
  <c r="U455" i="1"/>
  <c r="P455" i="1"/>
  <c r="U471" i="1"/>
  <c r="R471" i="1" s="1"/>
  <c r="P471" i="1"/>
  <c r="U534" i="1"/>
  <c r="P534" i="1"/>
  <c r="J376" i="1"/>
  <c r="J384" i="1"/>
  <c r="J392" i="1"/>
  <c r="J400" i="1"/>
  <c r="J408" i="1"/>
  <c r="J416" i="1"/>
  <c r="R429" i="1"/>
  <c r="R438" i="1"/>
  <c r="U439" i="1"/>
  <c r="R439" i="1" s="1"/>
  <c r="P439" i="1"/>
  <c r="R453" i="1"/>
  <c r="R469" i="1"/>
  <c r="R486" i="1"/>
  <c r="P487" i="1"/>
  <c r="U487" i="1"/>
  <c r="R507" i="1"/>
  <c r="R442" i="1"/>
  <c r="P443" i="1"/>
  <c r="U443" i="1"/>
  <c r="R443" i="1" s="1"/>
  <c r="R458" i="1"/>
  <c r="P459" i="1"/>
  <c r="U459" i="1"/>
  <c r="R463" i="1"/>
  <c r="R474" i="1"/>
  <c r="R478" i="1"/>
  <c r="R482" i="1"/>
  <c r="P493" i="1"/>
  <c r="U493" i="1"/>
  <c r="U502" i="1"/>
  <c r="R502" i="1" s="1"/>
  <c r="P502" i="1"/>
  <c r="J374" i="1"/>
  <c r="J382" i="1"/>
  <c r="J390" i="1"/>
  <c r="J398" i="1"/>
  <c r="J406" i="1"/>
  <c r="J414" i="1"/>
  <c r="J434" i="1"/>
  <c r="J422" i="1"/>
  <c r="R423" i="1"/>
  <c r="R437" i="1"/>
  <c r="R457" i="1"/>
  <c r="R473" i="1"/>
  <c r="U475" i="1"/>
  <c r="U479" i="1"/>
  <c r="U483" i="1"/>
  <c r="U509" i="1"/>
  <c r="R509" i="1" s="1"/>
  <c r="P509" i="1"/>
  <c r="U538" i="1"/>
  <c r="R538" i="1" s="1"/>
  <c r="P538" i="1"/>
  <c r="U423" i="1"/>
  <c r="P423" i="1"/>
  <c r="J442" i="1"/>
  <c r="J430" i="1"/>
  <c r="R431" i="1"/>
  <c r="R445" i="1"/>
  <c r="U495" i="1"/>
  <c r="R495" i="1" s="1"/>
  <c r="P495" i="1"/>
  <c r="U498" i="1"/>
  <c r="R498" i="1" s="1"/>
  <c r="P498" i="1"/>
  <c r="R424" i="1"/>
  <c r="R440" i="1"/>
  <c r="R448" i="1"/>
  <c r="R456" i="1"/>
  <c r="R464" i="1"/>
  <c r="R472" i="1"/>
  <c r="R477" i="1"/>
  <c r="R481" i="1"/>
  <c r="R489" i="1"/>
  <c r="R493" i="1"/>
  <c r="U508" i="1"/>
  <c r="R508" i="1" s="1"/>
  <c r="P508" i="1"/>
  <c r="J510" i="1"/>
  <c r="U511" i="1"/>
  <c r="R511" i="1" s="1"/>
  <c r="P511" i="1"/>
  <c r="P513" i="1"/>
  <c r="U514" i="1"/>
  <c r="R514" i="1" s="1"/>
  <c r="P514" i="1"/>
  <c r="R516" i="1"/>
  <c r="R525" i="1"/>
  <c r="U519" i="1"/>
  <c r="P519" i="1"/>
  <c r="U522" i="1"/>
  <c r="R522" i="1" s="1"/>
  <c r="P522" i="1"/>
  <c r="U504" i="1"/>
  <c r="R504" i="1" s="1"/>
  <c r="P504" i="1"/>
  <c r="U507" i="1"/>
  <c r="P507" i="1"/>
  <c r="U510" i="1"/>
  <c r="P510" i="1"/>
  <c r="R512" i="1"/>
  <c r="R428" i="1"/>
  <c r="R436" i="1"/>
  <c r="R444" i="1"/>
  <c r="R460" i="1"/>
  <c r="R475" i="1"/>
  <c r="R479" i="1"/>
  <c r="R483" i="1"/>
  <c r="R487" i="1"/>
  <c r="U530" i="1"/>
  <c r="R530" i="1" s="1"/>
  <c r="P530" i="1"/>
  <c r="R459" i="1"/>
  <c r="R467" i="1"/>
  <c r="J508" i="1"/>
  <c r="U512" i="1"/>
  <c r="P512" i="1"/>
  <c r="U515" i="1"/>
  <c r="R515" i="1" s="1"/>
  <c r="P515" i="1"/>
  <c r="U518" i="1"/>
  <c r="R518" i="1" s="1"/>
  <c r="P518" i="1"/>
  <c r="R505" i="1"/>
  <c r="U523" i="1"/>
  <c r="P523" i="1"/>
  <c r="P525" i="1"/>
  <c r="U526" i="1"/>
  <c r="R526" i="1" s="1"/>
  <c r="P526" i="1"/>
  <c r="P516" i="1"/>
  <c r="P520" i="1"/>
  <c r="P524" i="1"/>
  <c r="P528" i="1"/>
  <c r="P532" i="1"/>
  <c r="P536" i="1"/>
  <c r="P527" i="1"/>
  <c r="P531" i="1"/>
  <c r="P535" i="1"/>
  <c r="R519" i="1"/>
  <c r="R523" i="1"/>
  <c r="R527" i="1"/>
  <c r="R531" i="1"/>
  <c r="R535" i="1"/>
  <c r="R539" i="1"/>
  <c r="R543" i="1"/>
  <c r="R547" i="1"/>
  <c r="R551" i="1"/>
  <c r="R555" i="1"/>
  <c r="R559" i="1"/>
  <c r="R563" i="1"/>
  <c r="R567" i="1"/>
  <c r="R571" i="1"/>
  <c r="R575" i="1"/>
  <c r="R579" i="1"/>
  <c r="P501" i="1"/>
  <c r="R534" i="1"/>
  <c r="R542" i="1"/>
  <c r="R546" i="1"/>
  <c r="R550" i="1"/>
  <c r="R554" i="1"/>
  <c r="R558" i="1"/>
  <c r="R562" i="1"/>
  <c r="R566" i="1"/>
  <c r="R570" i="1"/>
  <c r="R574" i="1"/>
  <c r="R578" i="1"/>
</calcChain>
</file>

<file path=xl/sharedStrings.xml><?xml version="1.0" encoding="utf-8"?>
<sst xmlns="http://schemas.openxmlformats.org/spreadsheetml/2006/main" count="19" uniqueCount="18">
  <si>
    <t>St. Louis FED (FRED)</t>
  </si>
  <si>
    <t>real personal consumption expenditures on services</t>
  </si>
  <si>
    <t>real personal consumption expenditures on nodurables</t>
  </si>
  <si>
    <t>population</t>
  </si>
  <si>
    <t>1-year treasury bond interest rate</t>
  </si>
  <si>
    <t>the return on a value-weighted portfolios of the S&amp;P 500 Universe (includes the dividend distribution)</t>
  </si>
  <si>
    <t>Consumption</t>
  </si>
  <si>
    <t>interannual growth of consumption</t>
  </si>
  <si>
    <t>bonds (nominal interest rate)</t>
  </si>
  <si>
    <t>equities (real return)</t>
  </si>
  <si>
    <t>monthly growth of consumption (annualized)</t>
  </si>
  <si>
    <t>bonds (real interest rate)</t>
  </si>
  <si>
    <t xml:space="preserve">bonds (real interest rate) </t>
  </si>
  <si>
    <t>bonds (real interest rate) (monthlyized)</t>
  </si>
  <si>
    <t>interannual growth of consumption  (monthlyized)</t>
  </si>
  <si>
    <t>inflation (interannual)</t>
  </si>
  <si>
    <t>inflation (interannual) (monthlyized)</t>
  </si>
  <si>
    <t>Consumer Price Index for All Urban Consumers: All Items in U.S. City Average, Index 1982-1984=100, Monthly, Seasonally 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</si>
</sst>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Euclid"/>
      <family val="1"/>
    </font>
    <font>
      <b/>
      <sz val="12"/>
      <color theme="1"/>
      <name val="Euclid"/>
      <family val="1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14" fontId="0" fillId="0" borderId="0" xfId="0" applyNumberFormat="1"/>
    <xf numFmtId="0" fontId="0" fillId="2" borderId="0" xfId="0" applyFill="1" applyAlignment="1">
      <alignment wrapText="1"/>
    </xf>
    <xf numFmtId="164" fontId="0" fillId="3" borderId="0" xfId="0" applyNumberFormat="1" applyFill="1"/>
    <xf numFmtId="0" fontId="0" fillId="2" borderId="0" xfId="0" applyFill="1"/>
    <xf numFmtId="11" fontId="0" fillId="0" borderId="0" xfId="0" applyNumberFormat="1"/>
    <xf numFmtId="0" fontId="1" fillId="3" borderId="0" xfId="0" applyFont="1" applyFill="1"/>
    <xf numFmtId="0" fontId="3" fillId="2" borderId="0" xfId="0" applyFont="1" applyFill="1" applyAlignment="1">
      <alignment wrapText="1"/>
    </xf>
    <xf numFmtId="0" fontId="1" fillId="2" borderId="0" xfId="0" applyFont="1" applyFill="1"/>
    <xf numFmtId="11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600" b="1"/>
              <a:t>Growth rate of consumption and interest rates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Hoja1!$H$3</c:f>
              <c:strCache>
                <c:ptCount val="1"/>
                <c:pt idx="0">
                  <c:v>the return on a value-weighted portfolios of the S&amp;P 500 Universe (includes the dividend distribution)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Hoja1!$B$280:$B$579</c:f>
              <c:numCache>
                <c:formatCode>m/d/yyyy</c:formatCode>
                <c:ptCount val="300"/>
                <c:pt idx="0">
                  <c:v>29952</c:v>
                </c:pt>
                <c:pt idx="1">
                  <c:v>29983</c:v>
                </c:pt>
                <c:pt idx="2">
                  <c:v>30011</c:v>
                </c:pt>
                <c:pt idx="3">
                  <c:v>30042</c:v>
                </c:pt>
                <c:pt idx="4">
                  <c:v>30072</c:v>
                </c:pt>
                <c:pt idx="5">
                  <c:v>30103</c:v>
                </c:pt>
                <c:pt idx="6">
                  <c:v>30133</c:v>
                </c:pt>
                <c:pt idx="7">
                  <c:v>30164</c:v>
                </c:pt>
                <c:pt idx="8">
                  <c:v>30195</c:v>
                </c:pt>
                <c:pt idx="9">
                  <c:v>30225</c:v>
                </c:pt>
                <c:pt idx="10">
                  <c:v>30256</c:v>
                </c:pt>
                <c:pt idx="11">
                  <c:v>30286</c:v>
                </c:pt>
                <c:pt idx="12">
                  <c:v>30317</c:v>
                </c:pt>
                <c:pt idx="13">
                  <c:v>30348</c:v>
                </c:pt>
                <c:pt idx="14">
                  <c:v>30376</c:v>
                </c:pt>
                <c:pt idx="15">
                  <c:v>30407</c:v>
                </c:pt>
                <c:pt idx="16">
                  <c:v>30437</c:v>
                </c:pt>
                <c:pt idx="17">
                  <c:v>30468</c:v>
                </c:pt>
                <c:pt idx="18">
                  <c:v>30498</c:v>
                </c:pt>
                <c:pt idx="19">
                  <c:v>30529</c:v>
                </c:pt>
                <c:pt idx="20">
                  <c:v>30560</c:v>
                </c:pt>
                <c:pt idx="21">
                  <c:v>30590</c:v>
                </c:pt>
                <c:pt idx="22">
                  <c:v>30621</c:v>
                </c:pt>
                <c:pt idx="23">
                  <c:v>30651</c:v>
                </c:pt>
                <c:pt idx="24">
                  <c:v>30682</c:v>
                </c:pt>
                <c:pt idx="25">
                  <c:v>30713</c:v>
                </c:pt>
                <c:pt idx="26">
                  <c:v>30742</c:v>
                </c:pt>
                <c:pt idx="27">
                  <c:v>30773</c:v>
                </c:pt>
                <c:pt idx="28">
                  <c:v>30803</c:v>
                </c:pt>
                <c:pt idx="29">
                  <c:v>30834</c:v>
                </c:pt>
                <c:pt idx="30">
                  <c:v>30864</c:v>
                </c:pt>
                <c:pt idx="31">
                  <c:v>30895</c:v>
                </c:pt>
                <c:pt idx="32">
                  <c:v>30926</c:v>
                </c:pt>
                <c:pt idx="33">
                  <c:v>30956</c:v>
                </c:pt>
                <c:pt idx="34">
                  <c:v>30987</c:v>
                </c:pt>
                <c:pt idx="35">
                  <c:v>31017</c:v>
                </c:pt>
                <c:pt idx="36">
                  <c:v>31048</c:v>
                </c:pt>
                <c:pt idx="37">
                  <c:v>31079</c:v>
                </c:pt>
                <c:pt idx="38">
                  <c:v>31107</c:v>
                </c:pt>
                <c:pt idx="39">
                  <c:v>31138</c:v>
                </c:pt>
                <c:pt idx="40">
                  <c:v>31168</c:v>
                </c:pt>
                <c:pt idx="41">
                  <c:v>31199</c:v>
                </c:pt>
                <c:pt idx="42">
                  <c:v>31229</c:v>
                </c:pt>
                <c:pt idx="43">
                  <c:v>31260</c:v>
                </c:pt>
                <c:pt idx="44">
                  <c:v>31291</c:v>
                </c:pt>
                <c:pt idx="45">
                  <c:v>31321</c:v>
                </c:pt>
                <c:pt idx="46">
                  <c:v>31352</c:v>
                </c:pt>
                <c:pt idx="47">
                  <c:v>31382</c:v>
                </c:pt>
                <c:pt idx="48">
                  <c:v>31413</c:v>
                </c:pt>
                <c:pt idx="49">
                  <c:v>31444</c:v>
                </c:pt>
                <c:pt idx="50">
                  <c:v>31472</c:v>
                </c:pt>
                <c:pt idx="51">
                  <c:v>31503</c:v>
                </c:pt>
                <c:pt idx="52">
                  <c:v>31533</c:v>
                </c:pt>
                <c:pt idx="53">
                  <c:v>31564</c:v>
                </c:pt>
                <c:pt idx="54">
                  <c:v>31594</c:v>
                </c:pt>
                <c:pt idx="55">
                  <c:v>31625</c:v>
                </c:pt>
                <c:pt idx="56">
                  <c:v>31656</c:v>
                </c:pt>
                <c:pt idx="57">
                  <c:v>31686</c:v>
                </c:pt>
                <c:pt idx="58">
                  <c:v>31717</c:v>
                </c:pt>
                <c:pt idx="59">
                  <c:v>31747</c:v>
                </c:pt>
                <c:pt idx="60">
                  <c:v>31778</c:v>
                </c:pt>
                <c:pt idx="61">
                  <c:v>31809</c:v>
                </c:pt>
                <c:pt idx="62">
                  <c:v>31837</c:v>
                </c:pt>
                <c:pt idx="63">
                  <c:v>31868</c:v>
                </c:pt>
                <c:pt idx="64">
                  <c:v>31898</c:v>
                </c:pt>
                <c:pt idx="65">
                  <c:v>31929</c:v>
                </c:pt>
                <c:pt idx="66">
                  <c:v>31959</c:v>
                </c:pt>
                <c:pt idx="67">
                  <c:v>31990</c:v>
                </c:pt>
                <c:pt idx="68">
                  <c:v>32021</c:v>
                </c:pt>
                <c:pt idx="69">
                  <c:v>32051</c:v>
                </c:pt>
                <c:pt idx="70">
                  <c:v>32082</c:v>
                </c:pt>
                <c:pt idx="71">
                  <c:v>32112</c:v>
                </c:pt>
                <c:pt idx="72">
                  <c:v>32143</c:v>
                </c:pt>
                <c:pt idx="73">
                  <c:v>32174</c:v>
                </c:pt>
                <c:pt idx="74">
                  <c:v>32203</c:v>
                </c:pt>
                <c:pt idx="75">
                  <c:v>32234</c:v>
                </c:pt>
                <c:pt idx="76">
                  <c:v>32264</c:v>
                </c:pt>
                <c:pt idx="77">
                  <c:v>32295</c:v>
                </c:pt>
                <c:pt idx="78">
                  <c:v>32325</c:v>
                </c:pt>
                <c:pt idx="79">
                  <c:v>32356</c:v>
                </c:pt>
                <c:pt idx="80">
                  <c:v>32387</c:v>
                </c:pt>
                <c:pt idx="81">
                  <c:v>32417</c:v>
                </c:pt>
                <c:pt idx="82">
                  <c:v>32448</c:v>
                </c:pt>
                <c:pt idx="83">
                  <c:v>32478</c:v>
                </c:pt>
                <c:pt idx="84">
                  <c:v>32509</c:v>
                </c:pt>
                <c:pt idx="85">
                  <c:v>32540</c:v>
                </c:pt>
                <c:pt idx="86">
                  <c:v>32568</c:v>
                </c:pt>
                <c:pt idx="87">
                  <c:v>32599</c:v>
                </c:pt>
                <c:pt idx="88">
                  <c:v>32629</c:v>
                </c:pt>
                <c:pt idx="89">
                  <c:v>32660</c:v>
                </c:pt>
                <c:pt idx="90">
                  <c:v>32690</c:v>
                </c:pt>
                <c:pt idx="91">
                  <c:v>32721</c:v>
                </c:pt>
                <c:pt idx="92">
                  <c:v>32752</c:v>
                </c:pt>
                <c:pt idx="93">
                  <c:v>32782</c:v>
                </c:pt>
                <c:pt idx="94">
                  <c:v>32813</c:v>
                </c:pt>
                <c:pt idx="95">
                  <c:v>32843</c:v>
                </c:pt>
                <c:pt idx="96">
                  <c:v>32874</c:v>
                </c:pt>
                <c:pt idx="97">
                  <c:v>32905</c:v>
                </c:pt>
                <c:pt idx="98">
                  <c:v>32933</c:v>
                </c:pt>
                <c:pt idx="99">
                  <c:v>32964</c:v>
                </c:pt>
                <c:pt idx="100">
                  <c:v>32994</c:v>
                </c:pt>
                <c:pt idx="101">
                  <c:v>33025</c:v>
                </c:pt>
                <c:pt idx="102">
                  <c:v>33055</c:v>
                </c:pt>
                <c:pt idx="103">
                  <c:v>33086</c:v>
                </c:pt>
                <c:pt idx="104">
                  <c:v>33117</c:v>
                </c:pt>
                <c:pt idx="105">
                  <c:v>33147</c:v>
                </c:pt>
                <c:pt idx="106">
                  <c:v>33178</c:v>
                </c:pt>
                <c:pt idx="107">
                  <c:v>33208</c:v>
                </c:pt>
                <c:pt idx="108">
                  <c:v>33239</c:v>
                </c:pt>
                <c:pt idx="109">
                  <c:v>33270</c:v>
                </c:pt>
                <c:pt idx="110">
                  <c:v>33298</c:v>
                </c:pt>
                <c:pt idx="111">
                  <c:v>33329</c:v>
                </c:pt>
                <c:pt idx="112">
                  <c:v>33359</c:v>
                </c:pt>
                <c:pt idx="113">
                  <c:v>33390</c:v>
                </c:pt>
                <c:pt idx="114">
                  <c:v>33420</c:v>
                </c:pt>
                <c:pt idx="115">
                  <c:v>33451</c:v>
                </c:pt>
                <c:pt idx="116">
                  <c:v>33482</c:v>
                </c:pt>
                <c:pt idx="117">
                  <c:v>33512</c:v>
                </c:pt>
                <c:pt idx="118">
                  <c:v>33543</c:v>
                </c:pt>
                <c:pt idx="119">
                  <c:v>33573</c:v>
                </c:pt>
                <c:pt idx="120">
                  <c:v>33604</c:v>
                </c:pt>
                <c:pt idx="121">
                  <c:v>33635</c:v>
                </c:pt>
                <c:pt idx="122">
                  <c:v>33664</c:v>
                </c:pt>
                <c:pt idx="123">
                  <c:v>33695</c:v>
                </c:pt>
                <c:pt idx="124">
                  <c:v>33725</c:v>
                </c:pt>
                <c:pt idx="125">
                  <c:v>33756</c:v>
                </c:pt>
                <c:pt idx="126">
                  <c:v>33786</c:v>
                </c:pt>
                <c:pt idx="127">
                  <c:v>33817</c:v>
                </c:pt>
                <c:pt idx="128">
                  <c:v>33848</c:v>
                </c:pt>
                <c:pt idx="129">
                  <c:v>33878</c:v>
                </c:pt>
                <c:pt idx="130">
                  <c:v>33909</c:v>
                </c:pt>
                <c:pt idx="131">
                  <c:v>33939</c:v>
                </c:pt>
                <c:pt idx="132">
                  <c:v>33970</c:v>
                </c:pt>
                <c:pt idx="133">
                  <c:v>34001</c:v>
                </c:pt>
                <c:pt idx="134">
                  <c:v>34029</c:v>
                </c:pt>
                <c:pt idx="135">
                  <c:v>34060</c:v>
                </c:pt>
                <c:pt idx="136">
                  <c:v>34090</c:v>
                </c:pt>
                <c:pt idx="137">
                  <c:v>34121</c:v>
                </c:pt>
                <c:pt idx="138">
                  <c:v>34151</c:v>
                </c:pt>
                <c:pt idx="139">
                  <c:v>34182</c:v>
                </c:pt>
                <c:pt idx="140">
                  <c:v>34213</c:v>
                </c:pt>
                <c:pt idx="141">
                  <c:v>34243</c:v>
                </c:pt>
                <c:pt idx="142">
                  <c:v>34274</c:v>
                </c:pt>
                <c:pt idx="143">
                  <c:v>34304</c:v>
                </c:pt>
                <c:pt idx="144">
                  <c:v>34335</c:v>
                </c:pt>
                <c:pt idx="145">
                  <c:v>34366</c:v>
                </c:pt>
                <c:pt idx="146">
                  <c:v>34394</c:v>
                </c:pt>
                <c:pt idx="147">
                  <c:v>34425</c:v>
                </c:pt>
                <c:pt idx="148">
                  <c:v>34455</c:v>
                </c:pt>
                <c:pt idx="149">
                  <c:v>34486</c:v>
                </c:pt>
                <c:pt idx="150">
                  <c:v>34516</c:v>
                </c:pt>
                <c:pt idx="151">
                  <c:v>34547</c:v>
                </c:pt>
                <c:pt idx="152">
                  <c:v>34578</c:v>
                </c:pt>
                <c:pt idx="153">
                  <c:v>34608</c:v>
                </c:pt>
                <c:pt idx="154">
                  <c:v>34639</c:v>
                </c:pt>
                <c:pt idx="155">
                  <c:v>34669</c:v>
                </c:pt>
                <c:pt idx="156">
                  <c:v>34700</c:v>
                </c:pt>
                <c:pt idx="157">
                  <c:v>34731</c:v>
                </c:pt>
                <c:pt idx="158">
                  <c:v>34759</c:v>
                </c:pt>
                <c:pt idx="159">
                  <c:v>34790</c:v>
                </c:pt>
                <c:pt idx="160">
                  <c:v>34820</c:v>
                </c:pt>
                <c:pt idx="161">
                  <c:v>34851</c:v>
                </c:pt>
                <c:pt idx="162">
                  <c:v>34881</c:v>
                </c:pt>
                <c:pt idx="163">
                  <c:v>34912</c:v>
                </c:pt>
                <c:pt idx="164">
                  <c:v>34943</c:v>
                </c:pt>
                <c:pt idx="165">
                  <c:v>34973</c:v>
                </c:pt>
                <c:pt idx="166">
                  <c:v>35004</c:v>
                </c:pt>
                <c:pt idx="167">
                  <c:v>35034</c:v>
                </c:pt>
                <c:pt idx="168">
                  <c:v>35065</c:v>
                </c:pt>
                <c:pt idx="169">
                  <c:v>35096</c:v>
                </c:pt>
                <c:pt idx="170">
                  <c:v>35125</c:v>
                </c:pt>
                <c:pt idx="171">
                  <c:v>35156</c:v>
                </c:pt>
                <c:pt idx="172">
                  <c:v>35186</c:v>
                </c:pt>
                <c:pt idx="173">
                  <c:v>35217</c:v>
                </c:pt>
                <c:pt idx="174">
                  <c:v>35247</c:v>
                </c:pt>
                <c:pt idx="175">
                  <c:v>35278</c:v>
                </c:pt>
                <c:pt idx="176">
                  <c:v>35309</c:v>
                </c:pt>
                <c:pt idx="177">
                  <c:v>35339</c:v>
                </c:pt>
                <c:pt idx="178">
                  <c:v>35370</c:v>
                </c:pt>
                <c:pt idx="179">
                  <c:v>35400</c:v>
                </c:pt>
                <c:pt idx="180">
                  <c:v>35431</c:v>
                </c:pt>
                <c:pt idx="181">
                  <c:v>35462</c:v>
                </c:pt>
                <c:pt idx="182">
                  <c:v>35490</c:v>
                </c:pt>
                <c:pt idx="183">
                  <c:v>35521</c:v>
                </c:pt>
                <c:pt idx="184">
                  <c:v>35551</c:v>
                </c:pt>
                <c:pt idx="185">
                  <c:v>35582</c:v>
                </c:pt>
                <c:pt idx="186">
                  <c:v>35612</c:v>
                </c:pt>
                <c:pt idx="187">
                  <c:v>35643</c:v>
                </c:pt>
                <c:pt idx="188">
                  <c:v>35674</c:v>
                </c:pt>
                <c:pt idx="189">
                  <c:v>35704</c:v>
                </c:pt>
                <c:pt idx="190">
                  <c:v>35735</c:v>
                </c:pt>
                <c:pt idx="191">
                  <c:v>35765</c:v>
                </c:pt>
                <c:pt idx="192">
                  <c:v>35796</c:v>
                </c:pt>
                <c:pt idx="193">
                  <c:v>35827</c:v>
                </c:pt>
                <c:pt idx="194">
                  <c:v>35855</c:v>
                </c:pt>
                <c:pt idx="195">
                  <c:v>35886</c:v>
                </c:pt>
                <c:pt idx="196">
                  <c:v>35916</c:v>
                </c:pt>
                <c:pt idx="197">
                  <c:v>35947</c:v>
                </c:pt>
                <c:pt idx="198">
                  <c:v>35977</c:v>
                </c:pt>
                <c:pt idx="199">
                  <c:v>36008</c:v>
                </c:pt>
                <c:pt idx="200">
                  <c:v>36039</c:v>
                </c:pt>
                <c:pt idx="201">
                  <c:v>36069</c:v>
                </c:pt>
                <c:pt idx="202">
                  <c:v>36100</c:v>
                </c:pt>
                <c:pt idx="203">
                  <c:v>36130</c:v>
                </c:pt>
                <c:pt idx="204">
                  <c:v>36161</c:v>
                </c:pt>
                <c:pt idx="205">
                  <c:v>36192</c:v>
                </c:pt>
                <c:pt idx="206">
                  <c:v>36220</c:v>
                </c:pt>
                <c:pt idx="207">
                  <c:v>36251</c:v>
                </c:pt>
                <c:pt idx="208">
                  <c:v>36281</c:v>
                </c:pt>
                <c:pt idx="209">
                  <c:v>36312</c:v>
                </c:pt>
                <c:pt idx="210">
                  <c:v>36342</c:v>
                </c:pt>
                <c:pt idx="211">
                  <c:v>36373</c:v>
                </c:pt>
                <c:pt idx="212">
                  <c:v>36404</c:v>
                </c:pt>
                <c:pt idx="213">
                  <c:v>36434</c:v>
                </c:pt>
                <c:pt idx="214">
                  <c:v>36465</c:v>
                </c:pt>
                <c:pt idx="215">
                  <c:v>36495</c:v>
                </c:pt>
                <c:pt idx="216">
                  <c:v>36526</c:v>
                </c:pt>
                <c:pt idx="217">
                  <c:v>36557</c:v>
                </c:pt>
                <c:pt idx="218">
                  <c:v>36586</c:v>
                </c:pt>
                <c:pt idx="219">
                  <c:v>36617</c:v>
                </c:pt>
                <c:pt idx="220">
                  <c:v>36647</c:v>
                </c:pt>
                <c:pt idx="221">
                  <c:v>36678</c:v>
                </c:pt>
                <c:pt idx="222">
                  <c:v>36708</c:v>
                </c:pt>
                <c:pt idx="223">
                  <c:v>36739</c:v>
                </c:pt>
                <c:pt idx="224">
                  <c:v>36770</c:v>
                </c:pt>
                <c:pt idx="225">
                  <c:v>36800</c:v>
                </c:pt>
                <c:pt idx="226">
                  <c:v>36831</c:v>
                </c:pt>
                <c:pt idx="227">
                  <c:v>36861</c:v>
                </c:pt>
                <c:pt idx="228">
                  <c:v>36892</c:v>
                </c:pt>
                <c:pt idx="229">
                  <c:v>36923</c:v>
                </c:pt>
                <c:pt idx="230">
                  <c:v>36951</c:v>
                </c:pt>
                <c:pt idx="231">
                  <c:v>36982</c:v>
                </c:pt>
                <c:pt idx="232">
                  <c:v>37012</c:v>
                </c:pt>
                <c:pt idx="233">
                  <c:v>37043</c:v>
                </c:pt>
                <c:pt idx="234">
                  <c:v>37073</c:v>
                </c:pt>
                <c:pt idx="235">
                  <c:v>37104</c:v>
                </c:pt>
                <c:pt idx="236">
                  <c:v>37135</c:v>
                </c:pt>
                <c:pt idx="237">
                  <c:v>37165</c:v>
                </c:pt>
                <c:pt idx="238">
                  <c:v>37196</c:v>
                </c:pt>
                <c:pt idx="239">
                  <c:v>37226</c:v>
                </c:pt>
                <c:pt idx="240">
                  <c:v>37257</c:v>
                </c:pt>
                <c:pt idx="241">
                  <c:v>37288</c:v>
                </c:pt>
                <c:pt idx="242">
                  <c:v>37316</c:v>
                </c:pt>
                <c:pt idx="243">
                  <c:v>37347</c:v>
                </c:pt>
                <c:pt idx="244">
                  <c:v>37377</c:v>
                </c:pt>
                <c:pt idx="245">
                  <c:v>37408</c:v>
                </c:pt>
                <c:pt idx="246">
                  <c:v>37438</c:v>
                </c:pt>
                <c:pt idx="247">
                  <c:v>37469</c:v>
                </c:pt>
                <c:pt idx="248">
                  <c:v>37500</c:v>
                </c:pt>
                <c:pt idx="249">
                  <c:v>37530</c:v>
                </c:pt>
                <c:pt idx="250">
                  <c:v>37561</c:v>
                </c:pt>
                <c:pt idx="251">
                  <c:v>37591</c:v>
                </c:pt>
                <c:pt idx="252">
                  <c:v>37622</c:v>
                </c:pt>
                <c:pt idx="253">
                  <c:v>37653</c:v>
                </c:pt>
                <c:pt idx="254">
                  <c:v>37681</c:v>
                </c:pt>
                <c:pt idx="255">
                  <c:v>37712</c:v>
                </c:pt>
                <c:pt idx="256">
                  <c:v>37742</c:v>
                </c:pt>
                <c:pt idx="257">
                  <c:v>37773</c:v>
                </c:pt>
                <c:pt idx="258">
                  <c:v>37803</c:v>
                </c:pt>
                <c:pt idx="259">
                  <c:v>37834</c:v>
                </c:pt>
                <c:pt idx="260">
                  <c:v>37865</c:v>
                </c:pt>
                <c:pt idx="261">
                  <c:v>37895</c:v>
                </c:pt>
                <c:pt idx="262">
                  <c:v>37926</c:v>
                </c:pt>
                <c:pt idx="263">
                  <c:v>37956</c:v>
                </c:pt>
                <c:pt idx="264">
                  <c:v>37987</c:v>
                </c:pt>
                <c:pt idx="265">
                  <c:v>38018</c:v>
                </c:pt>
                <c:pt idx="266">
                  <c:v>38047</c:v>
                </c:pt>
                <c:pt idx="267">
                  <c:v>38078</c:v>
                </c:pt>
                <c:pt idx="268">
                  <c:v>38108</c:v>
                </c:pt>
                <c:pt idx="269">
                  <c:v>38139</c:v>
                </c:pt>
                <c:pt idx="270">
                  <c:v>38169</c:v>
                </c:pt>
                <c:pt idx="271">
                  <c:v>38200</c:v>
                </c:pt>
                <c:pt idx="272">
                  <c:v>38231</c:v>
                </c:pt>
                <c:pt idx="273">
                  <c:v>38261</c:v>
                </c:pt>
                <c:pt idx="274">
                  <c:v>38292</c:v>
                </c:pt>
                <c:pt idx="275">
                  <c:v>38322</c:v>
                </c:pt>
                <c:pt idx="276">
                  <c:v>38353</c:v>
                </c:pt>
                <c:pt idx="277">
                  <c:v>38384</c:v>
                </c:pt>
                <c:pt idx="278">
                  <c:v>38412</c:v>
                </c:pt>
                <c:pt idx="279">
                  <c:v>38443</c:v>
                </c:pt>
                <c:pt idx="280">
                  <c:v>38473</c:v>
                </c:pt>
                <c:pt idx="281">
                  <c:v>38504</c:v>
                </c:pt>
                <c:pt idx="282">
                  <c:v>38534</c:v>
                </c:pt>
                <c:pt idx="283">
                  <c:v>38565</c:v>
                </c:pt>
                <c:pt idx="284">
                  <c:v>38596</c:v>
                </c:pt>
                <c:pt idx="285">
                  <c:v>38626</c:v>
                </c:pt>
                <c:pt idx="286">
                  <c:v>38657</c:v>
                </c:pt>
                <c:pt idx="287">
                  <c:v>38687</c:v>
                </c:pt>
                <c:pt idx="288">
                  <c:v>38718</c:v>
                </c:pt>
                <c:pt idx="289">
                  <c:v>38749</c:v>
                </c:pt>
                <c:pt idx="290">
                  <c:v>38777</c:v>
                </c:pt>
                <c:pt idx="291">
                  <c:v>38808</c:v>
                </c:pt>
                <c:pt idx="292">
                  <c:v>38838</c:v>
                </c:pt>
                <c:pt idx="293">
                  <c:v>38869</c:v>
                </c:pt>
                <c:pt idx="294">
                  <c:v>38899</c:v>
                </c:pt>
                <c:pt idx="295">
                  <c:v>38930</c:v>
                </c:pt>
                <c:pt idx="296">
                  <c:v>38961</c:v>
                </c:pt>
                <c:pt idx="297">
                  <c:v>38991</c:v>
                </c:pt>
                <c:pt idx="298">
                  <c:v>39022</c:v>
                </c:pt>
                <c:pt idx="299">
                  <c:v>39052</c:v>
                </c:pt>
              </c:numCache>
            </c:numRef>
          </c:cat>
          <c:val>
            <c:numRef>
              <c:f>Hoja1!$M$280:$M$579</c:f>
              <c:numCache>
                <c:formatCode>General</c:formatCode>
                <c:ptCount val="300"/>
                <c:pt idx="0">
                  <c:v>-1.5367E-2</c:v>
                </c:pt>
                <c:pt idx="1">
                  <c:v>-5.0441E-2</c:v>
                </c:pt>
                <c:pt idx="2">
                  <c:v>-6.8050000000000003E-3</c:v>
                </c:pt>
                <c:pt idx="3">
                  <c:v>4.1549999999999997E-2</c:v>
                </c:pt>
                <c:pt idx="4">
                  <c:v>-2.9505E-2</c:v>
                </c:pt>
                <c:pt idx="5">
                  <c:v>-1.5779000000000001E-2</c:v>
                </c:pt>
                <c:pt idx="6">
                  <c:v>-2.0199000000000002E-2</c:v>
                </c:pt>
                <c:pt idx="7">
                  <c:v>0.12740199999999999</c:v>
                </c:pt>
                <c:pt idx="8">
                  <c:v>1.0496E-2</c:v>
                </c:pt>
                <c:pt idx="9">
                  <c:v>0.11386300000000001</c:v>
                </c:pt>
                <c:pt idx="10">
                  <c:v>4.5754000000000003E-2</c:v>
                </c:pt>
                <c:pt idx="11">
                  <c:v>1.6834999999999999E-2</c:v>
                </c:pt>
                <c:pt idx="12">
                  <c:v>3.5292999999999998E-2</c:v>
                </c:pt>
                <c:pt idx="13">
                  <c:v>2.5732999999999999E-2</c:v>
                </c:pt>
                <c:pt idx="14">
                  <c:v>3.5470000000000002E-2</c:v>
                </c:pt>
                <c:pt idx="15">
                  <c:v>7.5718999999999995E-2</c:v>
                </c:pt>
                <c:pt idx="16">
                  <c:v>-5.6870000000000002E-3</c:v>
                </c:pt>
                <c:pt idx="17">
                  <c:v>3.6970000000000003E-2</c:v>
                </c:pt>
                <c:pt idx="18">
                  <c:v>-3.1237999999999998E-2</c:v>
                </c:pt>
                <c:pt idx="19">
                  <c:v>1.5864E-2</c:v>
                </c:pt>
                <c:pt idx="20">
                  <c:v>1.4152E-2</c:v>
                </c:pt>
                <c:pt idx="21">
                  <c:v>-1.3108E-2</c:v>
                </c:pt>
                <c:pt idx="22">
                  <c:v>2.3845999999999999E-2</c:v>
                </c:pt>
                <c:pt idx="23">
                  <c:v>-5.7489999999999998E-3</c:v>
                </c:pt>
                <c:pt idx="24">
                  <c:v>-3.898E-3</c:v>
                </c:pt>
                <c:pt idx="25">
                  <c:v>-3.4034000000000002E-2</c:v>
                </c:pt>
                <c:pt idx="26">
                  <c:v>1.7295000000000001E-2</c:v>
                </c:pt>
                <c:pt idx="27">
                  <c:v>6.7809999999999997E-3</c:v>
                </c:pt>
                <c:pt idx="28">
                  <c:v>-5.3130999999999998E-2</c:v>
                </c:pt>
                <c:pt idx="29">
                  <c:v>2.2936999999999999E-2</c:v>
                </c:pt>
                <c:pt idx="30">
                  <c:v>-1.3764999999999999E-2</c:v>
                </c:pt>
                <c:pt idx="31">
                  <c:v>0.112438</c:v>
                </c:pt>
                <c:pt idx="32" formatCode="0.00E+00">
                  <c:v>-6.3999999999999997E-5</c:v>
                </c:pt>
                <c:pt idx="33">
                  <c:v>3.3310000000000002E-3</c:v>
                </c:pt>
                <c:pt idx="34">
                  <c:v>-9.8410000000000008E-3</c:v>
                </c:pt>
                <c:pt idx="35">
                  <c:v>2.5555999999999999E-2</c:v>
                </c:pt>
                <c:pt idx="36">
                  <c:v>7.6868000000000006E-2</c:v>
                </c:pt>
                <c:pt idx="37">
                  <c:v>1.4166E-2</c:v>
                </c:pt>
                <c:pt idx="38">
                  <c:v>-6.3599999999999996E-4</c:v>
                </c:pt>
                <c:pt idx="39">
                  <c:v>-3.7039999999999998E-3</c:v>
                </c:pt>
                <c:pt idx="40">
                  <c:v>6.2740000000000004E-2</c:v>
                </c:pt>
                <c:pt idx="41">
                  <c:v>1.6064999999999999E-2</c:v>
                </c:pt>
                <c:pt idx="42">
                  <c:v>-3.3210000000000002E-3</c:v>
                </c:pt>
                <c:pt idx="43">
                  <c:v>-6.4729999999999996E-3</c:v>
                </c:pt>
                <c:pt idx="44">
                  <c:v>-3.3248E-2</c:v>
                </c:pt>
                <c:pt idx="45">
                  <c:v>4.5079000000000001E-2</c:v>
                </c:pt>
                <c:pt idx="46">
                  <c:v>7.1887000000000006E-2</c:v>
                </c:pt>
                <c:pt idx="47">
                  <c:v>4.8155999999999997E-2</c:v>
                </c:pt>
                <c:pt idx="48">
                  <c:v>4.7060000000000001E-3</c:v>
                </c:pt>
                <c:pt idx="49">
                  <c:v>7.6524999999999996E-2</c:v>
                </c:pt>
                <c:pt idx="50">
                  <c:v>5.5832E-2</c:v>
                </c:pt>
                <c:pt idx="51">
                  <c:v>-1.3343000000000001E-2</c:v>
                </c:pt>
                <c:pt idx="52">
                  <c:v>5.5326E-2</c:v>
                </c:pt>
                <c:pt idx="53">
                  <c:v>1.5744000000000001E-2</c:v>
                </c:pt>
                <c:pt idx="54">
                  <c:v>-5.7541000000000002E-2</c:v>
                </c:pt>
                <c:pt idx="55">
                  <c:v>7.4416999999999997E-2</c:v>
                </c:pt>
                <c:pt idx="56">
                  <c:v>-8.3242999999999998E-2</c:v>
                </c:pt>
                <c:pt idx="57">
                  <c:v>5.6537999999999998E-2</c:v>
                </c:pt>
                <c:pt idx="58">
                  <c:v>2.4875999999999999E-2</c:v>
                </c:pt>
                <c:pt idx="59">
                  <c:v>-2.7512999999999999E-2</c:v>
                </c:pt>
                <c:pt idx="60">
                  <c:v>0.135183</c:v>
                </c:pt>
                <c:pt idx="61">
                  <c:v>4.1778000000000003E-2</c:v>
                </c:pt>
                <c:pt idx="62">
                  <c:v>2.6335999999999998E-2</c:v>
                </c:pt>
                <c:pt idx="63">
                  <c:v>-9.0449999999999905E-3</c:v>
                </c:pt>
                <c:pt idx="64">
                  <c:v>9.1280000000000007E-3</c:v>
                </c:pt>
                <c:pt idx="65">
                  <c:v>5.0139999999999997E-2</c:v>
                </c:pt>
                <c:pt idx="66">
                  <c:v>4.9842999999999998E-2</c:v>
                </c:pt>
                <c:pt idx="67">
                  <c:v>3.9107999999999997E-2</c:v>
                </c:pt>
                <c:pt idx="68">
                  <c:v>-2.1940000000000001E-2</c:v>
                </c:pt>
                <c:pt idx="69">
                  <c:v>-0.21579499999999999</c:v>
                </c:pt>
                <c:pt idx="70">
                  <c:v>-8.1874000000000002E-2</c:v>
                </c:pt>
                <c:pt idx="71">
                  <c:v>7.3922000000000002E-2</c:v>
                </c:pt>
                <c:pt idx="72">
                  <c:v>4.2712E-2</c:v>
                </c:pt>
                <c:pt idx="73">
                  <c:v>4.7445000000000001E-2</c:v>
                </c:pt>
                <c:pt idx="74">
                  <c:v>-3.0846999999999999E-2</c:v>
                </c:pt>
                <c:pt idx="75">
                  <c:v>1.0515999999999999E-2</c:v>
                </c:pt>
                <c:pt idx="76">
                  <c:v>8.012E-3</c:v>
                </c:pt>
                <c:pt idx="77">
                  <c:v>4.7676000000000003E-2</c:v>
                </c:pt>
                <c:pt idx="78">
                  <c:v>-4.4580000000000002E-3</c:v>
                </c:pt>
                <c:pt idx="79">
                  <c:v>-3.2488000000000003E-2</c:v>
                </c:pt>
                <c:pt idx="80">
                  <c:v>4.2738999999999999E-2</c:v>
                </c:pt>
                <c:pt idx="81">
                  <c:v>2.6891000000000002E-2</c:v>
                </c:pt>
                <c:pt idx="82">
                  <c:v>-1.4355E-2</c:v>
                </c:pt>
                <c:pt idx="83">
                  <c:v>1.8553E-2</c:v>
                </c:pt>
                <c:pt idx="84">
                  <c:v>7.2303000000000006E-2</c:v>
                </c:pt>
                <c:pt idx="85">
                  <c:v>-2.5031000000000001E-2</c:v>
                </c:pt>
                <c:pt idx="86">
                  <c:v>2.3037999999999999E-2</c:v>
                </c:pt>
                <c:pt idx="87">
                  <c:v>5.1707000000000003E-2</c:v>
                </c:pt>
                <c:pt idx="88">
                  <c:v>4.1022000000000003E-2</c:v>
                </c:pt>
                <c:pt idx="89">
                  <c:v>-5.6109999999999997E-3</c:v>
                </c:pt>
                <c:pt idx="90">
                  <c:v>9.0052999999999994E-2</c:v>
                </c:pt>
                <c:pt idx="91">
                  <c:v>1.9852999999999999E-2</c:v>
                </c:pt>
                <c:pt idx="92">
                  <c:v>-4.0039999999999997E-3</c:v>
                </c:pt>
                <c:pt idx="93">
                  <c:v>-2.3633000000000001E-2</c:v>
                </c:pt>
                <c:pt idx="94">
                  <c:v>2.0479000000000001E-2</c:v>
                </c:pt>
                <c:pt idx="95">
                  <c:v>2.2657E-2</c:v>
                </c:pt>
                <c:pt idx="96">
                  <c:v>-6.7660999999999999E-2</c:v>
                </c:pt>
                <c:pt idx="97">
                  <c:v>1.3381000000000001E-2</c:v>
                </c:pt>
                <c:pt idx="98">
                  <c:v>2.6588000000000001E-2</c:v>
                </c:pt>
                <c:pt idx="99">
                  <c:v>-2.4504000000000001E-2</c:v>
                </c:pt>
                <c:pt idx="100">
                  <c:v>9.7419000000000006E-2</c:v>
                </c:pt>
                <c:pt idx="101">
                  <c:v>-6.7539999999999996E-3</c:v>
                </c:pt>
                <c:pt idx="102">
                  <c:v>-4.4539999999999996E-3</c:v>
                </c:pt>
                <c:pt idx="103">
                  <c:v>-9.0801000000000007E-2</c:v>
                </c:pt>
                <c:pt idx="104">
                  <c:v>-4.8959000000000003E-2</c:v>
                </c:pt>
                <c:pt idx="105">
                  <c:v>-3.5969999999999999E-3</c:v>
                </c:pt>
                <c:pt idx="106">
                  <c:v>6.4560999999999896E-2</c:v>
                </c:pt>
                <c:pt idx="107">
                  <c:v>2.7987000000000001E-2</c:v>
                </c:pt>
                <c:pt idx="108">
                  <c:v>4.5000999999999999E-2</c:v>
                </c:pt>
                <c:pt idx="109">
                  <c:v>7.1565000000000004E-2</c:v>
                </c:pt>
                <c:pt idx="110">
                  <c:v>2.4354000000000001E-2</c:v>
                </c:pt>
                <c:pt idx="111">
                  <c:v>2.2680000000000001E-3</c:v>
                </c:pt>
                <c:pt idx="112">
                  <c:v>4.2930000000000003E-2</c:v>
                </c:pt>
                <c:pt idx="113">
                  <c:v>-4.5357000000000001E-2</c:v>
                </c:pt>
                <c:pt idx="114">
                  <c:v>4.6525999999999998E-2</c:v>
                </c:pt>
                <c:pt idx="115">
                  <c:v>2.3885E-2</c:v>
                </c:pt>
                <c:pt idx="116">
                  <c:v>-1.6861000000000001E-2</c:v>
                </c:pt>
                <c:pt idx="117">
                  <c:v>1.3457999999999999E-2</c:v>
                </c:pt>
                <c:pt idx="118">
                  <c:v>-4.0214E-2</c:v>
                </c:pt>
                <c:pt idx="119">
                  <c:v>0.114089</c:v>
                </c:pt>
                <c:pt idx="120">
                  <c:v>-1.8348E-2</c:v>
                </c:pt>
                <c:pt idx="121">
                  <c:v>1.2865E-2</c:v>
                </c:pt>
                <c:pt idx="122">
                  <c:v>-1.9470000000000001E-2</c:v>
                </c:pt>
                <c:pt idx="123">
                  <c:v>2.8614000000000001E-2</c:v>
                </c:pt>
                <c:pt idx="124">
                  <c:v>4.8500000000000001E-3</c:v>
                </c:pt>
                <c:pt idx="125">
                  <c:v>-1.503E-2</c:v>
                </c:pt>
                <c:pt idx="126">
                  <c:v>4.0924000000000002E-2</c:v>
                </c:pt>
                <c:pt idx="127">
                  <c:v>-2.0615000000000001E-2</c:v>
                </c:pt>
                <c:pt idx="128">
                  <c:v>1.1339999999999999E-2</c:v>
                </c:pt>
                <c:pt idx="129">
                  <c:v>4.7959999999999999E-3</c:v>
                </c:pt>
                <c:pt idx="130">
                  <c:v>3.3793999999999998E-2</c:v>
                </c:pt>
                <c:pt idx="131">
                  <c:v>1.338E-2</c:v>
                </c:pt>
                <c:pt idx="132">
                  <c:v>7.2820000000000003E-3</c:v>
                </c:pt>
                <c:pt idx="133">
                  <c:v>1.3526E-2</c:v>
                </c:pt>
                <c:pt idx="134">
                  <c:v>2.1201999999999999E-2</c:v>
                </c:pt>
                <c:pt idx="135">
                  <c:v>-2.4518999999999999E-2</c:v>
                </c:pt>
                <c:pt idx="136">
                  <c:v>2.6259000000000001E-2</c:v>
                </c:pt>
                <c:pt idx="137">
                  <c:v>3.4659999999999999E-3</c:v>
                </c:pt>
                <c:pt idx="138">
                  <c:v>-4.5929999999999999E-3</c:v>
                </c:pt>
                <c:pt idx="139">
                  <c:v>3.7430999999999999E-2</c:v>
                </c:pt>
                <c:pt idx="140">
                  <c:v>-7.5820000000000002E-3</c:v>
                </c:pt>
                <c:pt idx="141">
                  <c:v>1.9883999999999999E-2</c:v>
                </c:pt>
                <c:pt idx="142">
                  <c:v>-8.6549999999999995E-3</c:v>
                </c:pt>
                <c:pt idx="143">
                  <c:v>1.2643E-2</c:v>
                </c:pt>
                <c:pt idx="144">
                  <c:v>3.3429E-2</c:v>
                </c:pt>
                <c:pt idx="145">
                  <c:v>-2.7161000000000001E-2</c:v>
                </c:pt>
                <c:pt idx="146">
                  <c:v>-4.3456000000000002E-2</c:v>
                </c:pt>
                <c:pt idx="147">
                  <c:v>1.2817E-2</c:v>
                </c:pt>
                <c:pt idx="148">
                  <c:v>1.6309000000000001E-2</c:v>
                </c:pt>
                <c:pt idx="149">
                  <c:v>-2.4761999999999999E-2</c:v>
                </c:pt>
                <c:pt idx="150">
                  <c:v>3.2714E-2</c:v>
                </c:pt>
                <c:pt idx="151">
                  <c:v>4.1341000000000003E-2</c:v>
                </c:pt>
                <c:pt idx="152">
                  <c:v>-2.3939999999999999E-2</c:v>
                </c:pt>
                <c:pt idx="153">
                  <c:v>2.2619E-2</c:v>
                </c:pt>
                <c:pt idx="154">
                  <c:v>-3.6248000000000002E-2</c:v>
                </c:pt>
                <c:pt idx="155">
                  <c:v>1.4955E-2</c:v>
                </c:pt>
                <c:pt idx="156">
                  <c:v>2.5999999999999999E-2</c:v>
                </c:pt>
                <c:pt idx="157">
                  <c:v>3.9229E-2</c:v>
                </c:pt>
                <c:pt idx="158">
                  <c:v>2.9333999999999999E-2</c:v>
                </c:pt>
                <c:pt idx="159">
                  <c:v>2.9395000000000001E-2</c:v>
                </c:pt>
                <c:pt idx="160">
                  <c:v>3.9808999999999997E-2</c:v>
                </c:pt>
                <c:pt idx="161">
                  <c:v>2.4146999999999998E-2</c:v>
                </c:pt>
                <c:pt idx="162">
                  <c:v>3.3394E-2</c:v>
                </c:pt>
                <c:pt idx="163">
                  <c:v>3.4949999999999998E-3</c:v>
                </c:pt>
                <c:pt idx="164">
                  <c:v>4.2097000000000002E-2</c:v>
                </c:pt>
                <c:pt idx="165">
                  <c:v>-3.441E-3</c:v>
                </c:pt>
                <c:pt idx="166">
                  <c:v>4.4028999999999999E-2</c:v>
                </c:pt>
                <c:pt idx="167">
                  <c:v>1.7642999999999999E-2</c:v>
                </c:pt>
                <c:pt idx="168">
                  <c:v>3.4861000000000003E-2</c:v>
                </c:pt>
                <c:pt idx="169">
                  <c:v>1.0087E-2</c:v>
                </c:pt>
                <c:pt idx="170">
                  <c:v>9.5910000000000006E-3</c:v>
                </c:pt>
                <c:pt idx="171">
                  <c:v>1.5133000000000001E-2</c:v>
                </c:pt>
                <c:pt idx="172">
                  <c:v>2.5257000000000002E-2</c:v>
                </c:pt>
                <c:pt idx="173">
                  <c:v>4.1279999999999997E-3</c:v>
                </c:pt>
                <c:pt idx="174">
                  <c:v>-4.4441000000000001E-2</c:v>
                </c:pt>
                <c:pt idx="175">
                  <c:v>2.1928E-2</c:v>
                </c:pt>
                <c:pt idx="176">
                  <c:v>5.6035000000000001E-2</c:v>
                </c:pt>
                <c:pt idx="177">
                  <c:v>2.6797999999999999E-2</c:v>
                </c:pt>
                <c:pt idx="178">
                  <c:v>7.6454999999999995E-2</c:v>
                </c:pt>
                <c:pt idx="179">
                  <c:v>-1.9814999999999999E-2</c:v>
                </c:pt>
                <c:pt idx="180">
                  <c:v>6.2779000000000001E-2</c:v>
                </c:pt>
                <c:pt idx="181">
                  <c:v>7.7520000000000002E-3</c:v>
                </c:pt>
                <c:pt idx="182">
                  <c:v>-4.1653000000000003E-2</c:v>
                </c:pt>
                <c:pt idx="183">
                  <c:v>6.0274000000000001E-2</c:v>
                </c:pt>
                <c:pt idx="184">
                  <c:v>6.1400999999999997E-2</c:v>
                </c:pt>
                <c:pt idx="185">
                  <c:v>4.4103000000000003E-2</c:v>
                </c:pt>
                <c:pt idx="186">
                  <c:v>8.0388000000000001E-2</c:v>
                </c:pt>
                <c:pt idx="187">
                  <c:v>-5.4969999999999998E-2</c:v>
                </c:pt>
                <c:pt idx="188">
                  <c:v>5.3886000000000003E-2</c:v>
                </c:pt>
                <c:pt idx="189">
                  <c:v>-3.2605000000000002E-2</c:v>
                </c:pt>
                <c:pt idx="190">
                  <c:v>4.6321000000000001E-2</c:v>
                </c:pt>
                <c:pt idx="191">
                  <c:v>1.7146999999999999E-2</c:v>
                </c:pt>
                <c:pt idx="192">
                  <c:v>1.1993999999999999E-2</c:v>
                </c:pt>
                <c:pt idx="193">
                  <c:v>7.1956000000000006E-2</c:v>
                </c:pt>
                <c:pt idx="194">
                  <c:v>5.1336E-2</c:v>
                </c:pt>
                <c:pt idx="195">
                  <c:v>1.1275E-2</c:v>
                </c:pt>
                <c:pt idx="196">
                  <c:v>-1.7673999999999999E-2</c:v>
                </c:pt>
                <c:pt idx="197">
                  <c:v>4.0969999999999999E-2</c:v>
                </c:pt>
                <c:pt idx="198">
                  <c:v>-1.0109E-2</c:v>
                </c:pt>
                <c:pt idx="199">
                  <c:v>-0.143124</c:v>
                </c:pt>
                <c:pt idx="200">
                  <c:v>6.3175999999999996E-2</c:v>
                </c:pt>
                <c:pt idx="201">
                  <c:v>8.0111000000000002E-2</c:v>
                </c:pt>
                <c:pt idx="202">
                  <c:v>6.2164999999999998E-2</c:v>
                </c:pt>
                <c:pt idx="203">
                  <c:v>5.9672999999999997E-2</c:v>
                </c:pt>
                <c:pt idx="204">
                  <c:v>4.2799999999999998E-2</c:v>
                </c:pt>
                <c:pt idx="205">
                  <c:v>-3.1934999999999998E-2</c:v>
                </c:pt>
                <c:pt idx="206">
                  <c:v>3.8979E-2</c:v>
                </c:pt>
                <c:pt idx="207">
                  <c:v>3.7559000000000002E-2</c:v>
                </c:pt>
                <c:pt idx="208">
                  <c:v>-2.3161999999999999E-2</c:v>
                </c:pt>
                <c:pt idx="209">
                  <c:v>5.4431E-2</c:v>
                </c:pt>
                <c:pt idx="210">
                  <c:v>-3.022E-2</c:v>
                </c:pt>
                <c:pt idx="211">
                  <c:v>-4.9890000000000004E-3</c:v>
                </c:pt>
                <c:pt idx="212">
                  <c:v>-2.8079E-2</c:v>
                </c:pt>
                <c:pt idx="213">
                  <c:v>6.4238000000000003E-2</c:v>
                </c:pt>
                <c:pt idx="214">
                  <c:v>2.0822E-2</c:v>
                </c:pt>
                <c:pt idx="215">
                  <c:v>6.2578999999999996E-2</c:v>
                </c:pt>
                <c:pt idx="216">
                  <c:v>-4.9605999999999997E-2</c:v>
                </c:pt>
                <c:pt idx="217">
                  <c:v>-1.7469999999999999E-2</c:v>
                </c:pt>
                <c:pt idx="218">
                  <c:v>9.8491999999999996E-2</c:v>
                </c:pt>
                <c:pt idx="219">
                  <c:v>-3.1585000000000002E-2</c:v>
                </c:pt>
                <c:pt idx="220">
                  <c:v>-2.2412000000000001E-2</c:v>
                </c:pt>
                <c:pt idx="221">
                  <c:v>2.6218999999999999E-2</c:v>
                </c:pt>
                <c:pt idx="222">
                  <c:v>-1.1998E-2</c:v>
                </c:pt>
                <c:pt idx="223">
                  <c:v>6.3760999999999998E-2</c:v>
                </c:pt>
                <c:pt idx="224">
                  <c:v>-5.1943000000000003E-2</c:v>
                </c:pt>
                <c:pt idx="225">
                  <c:v>-4.2170000000000003E-3</c:v>
                </c:pt>
                <c:pt idx="226">
                  <c:v>-7.8315999999999997E-2</c:v>
                </c:pt>
                <c:pt idx="227">
                  <c:v>5.6639999999999998E-3</c:v>
                </c:pt>
                <c:pt idx="228">
                  <c:v>3.2252000000000003E-2</c:v>
                </c:pt>
                <c:pt idx="229">
                  <c:v>-9.1106999999999896E-2</c:v>
                </c:pt>
                <c:pt idx="230">
                  <c:v>-6.3499E-2</c:v>
                </c:pt>
                <c:pt idx="231">
                  <c:v>7.7766000000000002E-2</c:v>
                </c:pt>
                <c:pt idx="232">
                  <c:v>7.0330000000000002E-3</c:v>
                </c:pt>
                <c:pt idx="233">
                  <c:v>-2.4417000000000001E-2</c:v>
                </c:pt>
                <c:pt idx="234">
                  <c:v>-9.3299999999999998E-3</c:v>
                </c:pt>
                <c:pt idx="235">
                  <c:v>-6.3435000000000005E-2</c:v>
                </c:pt>
                <c:pt idx="236">
                  <c:v>-8.0425999999999997E-2</c:v>
                </c:pt>
                <c:pt idx="237">
                  <c:v>1.9557999999999999E-2</c:v>
                </c:pt>
                <c:pt idx="238">
                  <c:v>7.8787999999999997E-2</c:v>
                </c:pt>
                <c:pt idx="239">
                  <c:v>9.0500000000000008E-3</c:v>
                </c:pt>
                <c:pt idx="240">
                  <c:v>-1.4321E-2</c:v>
                </c:pt>
                <c:pt idx="241">
                  <c:v>-1.9480999999999998E-2</c:v>
                </c:pt>
                <c:pt idx="242">
                  <c:v>3.7573000000000002E-2</c:v>
                </c:pt>
                <c:pt idx="243">
                  <c:v>-6.1020999999999999E-2</c:v>
                </c:pt>
                <c:pt idx="244">
                  <c:v>-7.7999999999999996E-3</c:v>
                </c:pt>
                <c:pt idx="245">
                  <c:v>-7.1346999999999994E-2</c:v>
                </c:pt>
                <c:pt idx="246">
                  <c:v>-7.3974999999999999E-2</c:v>
                </c:pt>
                <c:pt idx="247">
                  <c:v>7.0429999999999998E-3</c:v>
                </c:pt>
                <c:pt idx="248">
                  <c:v>-0.109019</c:v>
                </c:pt>
                <c:pt idx="249">
                  <c:v>8.8598999999999997E-2</c:v>
                </c:pt>
                <c:pt idx="250">
                  <c:v>5.9024E-2</c:v>
                </c:pt>
                <c:pt idx="251">
                  <c:v>-5.8833999999999997E-2</c:v>
                </c:pt>
                <c:pt idx="252">
                  <c:v>-2.6578999999999998E-2</c:v>
                </c:pt>
                <c:pt idx="253">
                  <c:v>-1.5245999999999999E-2</c:v>
                </c:pt>
                <c:pt idx="254">
                  <c:v>1.0307999999999999E-2</c:v>
                </c:pt>
                <c:pt idx="255">
                  <c:v>8.2774E-2</c:v>
                </c:pt>
                <c:pt idx="256">
                  <c:v>5.3251E-2</c:v>
                </c:pt>
                <c:pt idx="257">
                  <c:v>1.2815999999999999E-2</c:v>
                </c:pt>
                <c:pt idx="258">
                  <c:v>1.7932E-2</c:v>
                </c:pt>
                <c:pt idx="259">
                  <c:v>1.9597E-2</c:v>
                </c:pt>
                <c:pt idx="260">
                  <c:v>-1.0737E-2</c:v>
                </c:pt>
                <c:pt idx="261">
                  <c:v>5.5559999999999998E-2</c:v>
                </c:pt>
                <c:pt idx="262">
                  <c:v>9.2599999999999905E-3</c:v>
                </c:pt>
                <c:pt idx="263">
                  <c:v>5.1841999999999999E-2</c:v>
                </c:pt>
                <c:pt idx="264">
                  <c:v>1.9078000000000001E-2</c:v>
                </c:pt>
                <c:pt idx="265">
                  <c:v>1.4402999999999999E-2</c:v>
                </c:pt>
                <c:pt idx="266">
                  <c:v>-1.5011E-2</c:v>
                </c:pt>
                <c:pt idx="267">
                  <c:v>-1.5584000000000001E-2</c:v>
                </c:pt>
                <c:pt idx="268">
                  <c:v>1.3710999999999999E-2</c:v>
                </c:pt>
                <c:pt idx="269">
                  <c:v>1.949E-2</c:v>
                </c:pt>
                <c:pt idx="270">
                  <c:v>-3.2932000000000003E-2</c:v>
                </c:pt>
                <c:pt idx="271">
                  <c:v>3.8070000000000001E-3</c:v>
                </c:pt>
                <c:pt idx="272">
                  <c:v>1.0817E-2</c:v>
                </c:pt>
                <c:pt idx="273">
                  <c:v>1.4973E-2</c:v>
                </c:pt>
                <c:pt idx="274">
                  <c:v>4.0563000000000002E-2</c:v>
                </c:pt>
                <c:pt idx="275">
                  <c:v>3.3734E-2</c:v>
                </c:pt>
                <c:pt idx="276">
                  <c:v>-2.3824000000000001E-2</c:v>
                </c:pt>
                <c:pt idx="277">
                  <c:v>2.1151E-2</c:v>
                </c:pt>
                <c:pt idx="278">
                  <c:v>-1.7239999999999998E-2</c:v>
                </c:pt>
                <c:pt idx="279">
                  <c:v>-1.8925999999999998E-2</c:v>
                </c:pt>
                <c:pt idx="280">
                  <c:v>3.1736E-2</c:v>
                </c:pt>
                <c:pt idx="281">
                  <c:v>1.717E-3</c:v>
                </c:pt>
                <c:pt idx="282">
                  <c:v>3.7373999999999998E-2</c:v>
                </c:pt>
                <c:pt idx="283">
                  <c:v>-9.1590000000000005E-3</c:v>
                </c:pt>
                <c:pt idx="284">
                  <c:v>8.0009999999999994E-3</c:v>
                </c:pt>
                <c:pt idx="285">
                  <c:v>-1.5552E-2</c:v>
                </c:pt>
                <c:pt idx="286">
                  <c:v>3.8365000000000003E-2</c:v>
                </c:pt>
                <c:pt idx="287" formatCode="0.00E+00">
                  <c:v>-6.0000000000000002E-5</c:v>
                </c:pt>
                <c:pt idx="288">
                  <c:v>2.6426000000000002E-2</c:v>
                </c:pt>
                <c:pt idx="289">
                  <c:v>2.4250000000000001E-3</c:v>
                </c:pt>
                <c:pt idx="290">
                  <c:v>1.2911000000000001E-2</c:v>
                </c:pt>
                <c:pt idx="291">
                  <c:v>1.2057999999999999E-2</c:v>
                </c:pt>
                <c:pt idx="292">
                  <c:v>-2.8317999999999999E-2</c:v>
                </c:pt>
                <c:pt idx="293">
                  <c:v>1.5579999999999999E-3</c:v>
                </c:pt>
                <c:pt idx="294">
                  <c:v>5.5529999999999998E-3</c:v>
                </c:pt>
                <c:pt idx="295">
                  <c:v>2.4167999999999999E-2</c:v>
                </c:pt>
                <c:pt idx="296">
                  <c:v>2.6485000000000002E-2</c:v>
                </c:pt>
                <c:pt idx="297">
                  <c:v>3.2515000000000002E-2</c:v>
                </c:pt>
                <c:pt idx="298">
                  <c:v>1.8381000000000002E-2</c:v>
                </c:pt>
                <c:pt idx="299">
                  <c:v>1.3750999999999999E-2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Hoja1!$R$3</c:f>
              <c:strCache>
                <c:ptCount val="1"/>
                <c:pt idx="0">
                  <c:v>bonds (real interest rate) (monthlyized)</c:v>
                </c:pt>
              </c:strCache>
            </c:strRef>
          </c:tx>
          <c:spPr>
            <a:ln w="38100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Hoja1!$R$280:$R$579</c:f>
              <c:numCache>
                <c:formatCode>General</c:formatCode>
                <c:ptCount val="300"/>
                <c:pt idx="0">
                  <c:v>0.45515440692598386</c:v>
                </c:pt>
                <c:pt idx="1">
                  <c:v>0.53504436137097322</c:v>
                </c:pt>
                <c:pt idx="2">
                  <c:v>0.53482031100919869</c:v>
                </c:pt>
                <c:pt idx="3">
                  <c:v>0.55767635146410921</c:v>
                </c:pt>
                <c:pt idx="4">
                  <c:v>0.48774187317506268</c:v>
                </c:pt>
                <c:pt idx="5">
                  <c:v>0.5203573576672671</c:v>
                </c:pt>
                <c:pt idx="6">
                  <c:v>0.50816905909643051</c:v>
                </c:pt>
                <c:pt idx="7">
                  <c:v>0.41992067796425836</c:v>
                </c:pt>
                <c:pt idx="8">
                  <c:v>0.45754669045983132</c:v>
                </c:pt>
                <c:pt idx="9">
                  <c:v>0.3339994871994989</c:v>
                </c:pt>
                <c:pt idx="10">
                  <c:v>0.36601727314753418</c:v>
                </c:pt>
                <c:pt idx="11">
                  <c:v>0.39919596159687654</c:v>
                </c:pt>
                <c:pt idx="12">
                  <c:v>0.38641039928328791</c:v>
                </c:pt>
                <c:pt idx="13">
                  <c:v>0.4274945231389049</c:v>
                </c:pt>
                <c:pt idx="14">
                  <c:v>0.42817434996458292</c:v>
                </c:pt>
                <c:pt idx="15">
                  <c:v>0.3905396263905514</c:v>
                </c:pt>
                <c:pt idx="16">
                  <c:v>0.42948474975548212</c:v>
                </c:pt>
                <c:pt idx="17">
                  <c:v>0.5663757840622452</c:v>
                </c:pt>
                <c:pt idx="18">
                  <c:v>0.61698644691638993</c:v>
                </c:pt>
                <c:pt idx="19">
                  <c:v>0.63407399221995231</c:v>
                </c:pt>
                <c:pt idx="20">
                  <c:v>0.58087239409159164</c:v>
                </c:pt>
                <c:pt idx="21">
                  <c:v>0.55512199485705516</c:v>
                </c:pt>
                <c:pt idx="22">
                  <c:v>0.53159069825301497</c:v>
                </c:pt>
                <c:pt idx="23">
                  <c:v>0.49403424495682025</c:v>
                </c:pt>
                <c:pt idx="24">
                  <c:v>0.43757540910298598</c:v>
                </c:pt>
                <c:pt idx="25">
                  <c:v>0.41588989837211265</c:v>
                </c:pt>
                <c:pt idx="26">
                  <c:v>0.44171609244954002</c:v>
                </c:pt>
                <c:pt idx="27">
                  <c:v>0.49219847830626051</c:v>
                </c:pt>
                <c:pt idx="28">
                  <c:v>0.56705801736316452</c:v>
                </c:pt>
                <c:pt idx="29">
                  <c:v>0.59922751515888439</c:v>
                </c:pt>
                <c:pt idx="30">
                  <c:v>0.59688022565371757</c:v>
                </c:pt>
                <c:pt idx="31">
                  <c:v>0.58219034960047544</c:v>
                </c:pt>
                <c:pt idx="32">
                  <c:v>0.5652140562270036</c:v>
                </c:pt>
                <c:pt idx="33">
                  <c:v>0.51536333608666052</c:v>
                </c:pt>
                <c:pt idx="34">
                  <c:v>0.44238550455641956</c:v>
                </c:pt>
                <c:pt idx="35">
                  <c:v>0.4138773137968732</c:v>
                </c:pt>
                <c:pt idx="36">
                  <c:v>0.43183806104167832</c:v>
                </c:pt>
                <c:pt idx="37">
                  <c:v>0.44605321133215359</c:v>
                </c:pt>
                <c:pt idx="38">
                  <c:v>0.47475974843778079</c:v>
                </c:pt>
                <c:pt idx="39">
                  <c:v>0.43653184841636605</c:v>
                </c:pt>
                <c:pt idx="40">
                  <c:v>0.38479359931757884</c:v>
                </c:pt>
                <c:pt idx="41">
                  <c:v>0.32652142491083058</c:v>
                </c:pt>
                <c:pt idx="42">
                  <c:v>0.34782263206940556</c:v>
                </c:pt>
                <c:pt idx="43">
                  <c:v>0.37109268477111268</c:v>
                </c:pt>
                <c:pt idx="44">
                  <c:v>0.38115265086777761</c:v>
                </c:pt>
                <c:pt idx="45">
                  <c:v>0.37750856151228529</c:v>
                </c:pt>
                <c:pt idx="46">
                  <c:v>0.34488377014914029</c:v>
                </c:pt>
                <c:pt idx="47">
                  <c:v>0.30619458338874139</c:v>
                </c:pt>
                <c:pt idx="48">
                  <c:v>0.29620400625853804</c:v>
                </c:pt>
                <c:pt idx="49">
                  <c:v>0.34943671394924714</c:v>
                </c:pt>
                <c:pt idx="50">
                  <c:v>0.38935616846096366</c:v>
                </c:pt>
                <c:pt idx="51">
                  <c:v>0.38949239490926324</c:v>
                </c:pt>
                <c:pt idx="52">
                  <c:v>0.39854730703285934</c:v>
                </c:pt>
                <c:pt idx="53">
                  <c:v>0.39755526703422195</c:v>
                </c:pt>
                <c:pt idx="54">
                  <c:v>0.3693292985427199</c:v>
                </c:pt>
                <c:pt idx="55">
                  <c:v>0.35041092840002452</c:v>
                </c:pt>
                <c:pt idx="56">
                  <c:v>0.32279568520570123</c:v>
                </c:pt>
                <c:pt idx="57">
                  <c:v>0.33453482297656212</c:v>
                </c:pt>
                <c:pt idx="58">
                  <c:v>0.36414541945541945</c:v>
                </c:pt>
                <c:pt idx="59">
                  <c:v>0.37770748455163705</c:v>
                </c:pt>
                <c:pt idx="60">
                  <c:v>0.35592201651519773</c:v>
                </c:pt>
                <c:pt idx="61">
                  <c:v>0.3249374891614476</c:v>
                </c:pt>
                <c:pt idx="62">
                  <c:v>0.25477221673095851</c:v>
                </c:pt>
                <c:pt idx="63">
                  <c:v>0.22389336974297791</c:v>
                </c:pt>
                <c:pt idx="64">
                  <c:v>0.26383670464349418</c:v>
                </c:pt>
                <c:pt idx="65">
                  <c:v>0.24192377782628061</c:v>
                </c:pt>
                <c:pt idx="66">
                  <c:v>0.21811703729415211</c:v>
                </c:pt>
                <c:pt idx="67">
                  <c:v>0.21648220777938931</c:v>
                </c:pt>
                <c:pt idx="68">
                  <c:v>0.26753347961392393</c:v>
                </c:pt>
                <c:pt idx="69">
                  <c:v>0.25467615827889922</c:v>
                </c:pt>
                <c:pt idx="70">
                  <c:v>0.19177136799266581</c:v>
                </c:pt>
                <c:pt idx="71">
                  <c:v>0.22389185443205672</c:v>
                </c:pt>
                <c:pt idx="72">
                  <c:v>0.22610792721229345</c:v>
                </c:pt>
                <c:pt idx="73">
                  <c:v>0.21428932363869446</c:v>
                </c:pt>
                <c:pt idx="74">
                  <c:v>0.22806307512674984</c:v>
                </c:pt>
                <c:pt idx="75">
                  <c:v>0.23861461556353714</c:v>
                </c:pt>
                <c:pt idx="76">
                  <c:v>0.26985914282411372</c:v>
                </c:pt>
                <c:pt idx="77">
                  <c:v>0.27826850382686175</c:v>
                </c:pt>
                <c:pt idx="78">
                  <c:v>0.28518173926401769</c:v>
                </c:pt>
                <c:pt idx="79">
                  <c:v>0.31914949553679683</c:v>
                </c:pt>
                <c:pt idx="80">
                  <c:v>0.30711797892126746</c:v>
                </c:pt>
                <c:pt idx="81">
                  <c:v>0.30256604022755873</c:v>
                </c:pt>
                <c:pt idx="82">
                  <c:v>0.33231234807711285</c:v>
                </c:pt>
                <c:pt idx="83">
                  <c:v>0.35825501341788524</c:v>
                </c:pt>
                <c:pt idx="84">
                  <c:v>0.35717321649400002</c:v>
                </c:pt>
                <c:pt idx="85">
                  <c:v>0.35934847128231695</c:v>
                </c:pt>
                <c:pt idx="86">
                  <c:v>0.36420875657117158</c:v>
                </c:pt>
                <c:pt idx="87">
                  <c:v>0.33689831749048604</c:v>
                </c:pt>
                <c:pt idx="88">
                  <c:v>0.28852583147913613</c:v>
                </c:pt>
                <c:pt idx="89">
                  <c:v>0.25552399831769712</c:v>
                </c:pt>
                <c:pt idx="90">
                  <c:v>0.22148865992550615</c:v>
                </c:pt>
                <c:pt idx="91">
                  <c:v>0.27908954561679522</c:v>
                </c:pt>
                <c:pt idx="92">
                  <c:v>0.29710650296113084</c:v>
                </c:pt>
                <c:pt idx="93">
                  <c:v>0.2671719205083356</c:v>
                </c:pt>
                <c:pt idx="94">
                  <c:v>0.2447141253451468</c:v>
                </c:pt>
                <c:pt idx="95">
                  <c:v>0.24206902094356941</c:v>
                </c:pt>
                <c:pt idx="96">
                  <c:v>0.21310787730988157</c:v>
                </c:pt>
                <c:pt idx="97">
                  <c:v>0.22262867484728055</c:v>
                </c:pt>
                <c:pt idx="98">
                  <c:v>0.24320173119618538</c:v>
                </c:pt>
                <c:pt idx="99">
                  <c:v>0.28890006641746346</c:v>
                </c:pt>
                <c:pt idx="100">
                  <c:v>0.31041081905938128</c:v>
                </c:pt>
                <c:pt idx="101">
                  <c:v>0.26877143780521529</c:v>
                </c:pt>
                <c:pt idx="102">
                  <c:v>0.24478093674382695</c:v>
                </c:pt>
                <c:pt idx="103">
                  <c:v>0.16230343243543999</c:v>
                </c:pt>
                <c:pt idx="104">
                  <c:v>0.12396140724213467</c:v>
                </c:pt>
                <c:pt idx="105">
                  <c:v>9.1226289581181064E-2</c:v>
                </c:pt>
                <c:pt idx="106">
                  <c:v>8.7047138161100435E-2</c:v>
                </c:pt>
                <c:pt idx="107">
                  <c:v>6.214124856611658E-2</c:v>
                </c:pt>
                <c:pt idx="108">
                  <c:v>7.798681945658803E-2</c:v>
                </c:pt>
                <c:pt idx="109">
                  <c:v>7.5452658190289235E-2</c:v>
                </c:pt>
                <c:pt idx="110">
                  <c:v>0.12466100602288588</c:v>
                </c:pt>
                <c:pt idx="111">
                  <c:v>0.11299850124433242</c:v>
                </c:pt>
                <c:pt idx="112">
                  <c:v>8.647481903012455E-2</c:v>
                </c:pt>
                <c:pt idx="113">
                  <c:v>0.13149820256004308</c:v>
                </c:pt>
                <c:pt idx="114">
                  <c:v>0.1537681134414548</c:v>
                </c:pt>
                <c:pt idx="115">
                  <c:v>0.15763537584612131</c:v>
                </c:pt>
                <c:pt idx="116">
                  <c:v>0.17353183929931237</c:v>
                </c:pt>
                <c:pt idx="117">
                  <c:v>0.19886840685825469</c:v>
                </c:pt>
                <c:pt idx="118">
                  <c:v>0.14624951973503109</c:v>
                </c:pt>
                <c:pt idx="119">
                  <c:v>0.11254005744429918</c:v>
                </c:pt>
                <c:pt idx="120">
                  <c:v>0.11912778805074353</c:v>
                </c:pt>
                <c:pt idx="121">
                  <c:v>0.11844847709183703</c:v>
                </c:pt>
                <c:pt idx="122">
                  <c:v>0.11556031081187967</c:v>
                </c:pt>
                <c:pt idx="123">
                  <c:v>8.9781301456448581E-2</c:v>
                </c:pt>
                <c:pt idx="124">
                  <c:v>9.3861344543766378E-2</c:v>
                </c:pt>
                <c:pt idx="125">
                  <c:v>9.2980086384275573E-2</c:v>
                </c:pt>
                <c:pt idx="126">
                  <c:v>3.5706779844413283E-2</c:v>
                </c:pt>
                <c:pt idx="127">
                  <c:v>3.1905364024886751E-2</c:v>
                </c:pt>
                <c:pt idx="128">
                  <c:v>1.51421196179502E-2</c:v>
                </c:pt>
                <c:pt idx="129">
                  <c:v>1.6230026093078109E-3</c:v>
                </c:pt>
                <c:pt idx="130">
                  <c:v>4.5104919981064917E-2</c:v>
                </c:pt>
                <c:pt idx="131">
                  <c:v>5.9957657849762924E-2</c:v>
                </c:pt>
                <c:pt idx="132">
                  <c:v>1.9848765294794291E-2</c:v>
                </c:pt>
                <c:pt idx="133">
                  <c:v>1.1554499180066458E-2</c:v>
                </c:pt>
                <c:pt idx="134">
                  <c:v>2.5089216262896841E-2</c:v>
                </c:pt>
                <c:pt idx="135">
                  <c:v>6.7522438020217734E-3</c:v>
                </c:pt>
                <c:pt idx="136">
                  <c:v>1.1199755944746315E-2</c:v>
                </c:pt>
                <c:pt idx="137">
                  <c:v>4.3758013099925996E-2</c:v>
                </c:pt>
                <c:pt idx="138">
                  <c:v>5.034192437962659E-2</c:v>
                </c:pt>
                <c:pt idx="139">
                  <c:v>4.841598548852577E-2</c:v>
                </c:pt>
                <c:pt idx="140">
                  <c:v>4.8203034633997888E-2</c:v>
                </c:pt>
                <c:pt idx="141">
                  <c:v>5.157221510108112E-2</c:v>
                </c:pt>
                <c:pt idx="142">
                  <c:v>6.7510181224950117E-2</c:v>
                </c:pt>
                <c:pt idx="143">
                  <c:v>6.4536326942943312E-2</c:v>
                </c:pt>
                <c:pt idx="144">
                  <c:v>8.815189233772891E-2</c:v>
                </c:pt>
                <c:pt idx="145">
                  <c:v>0.10942593207567963</c:v>
                </c:pt>
                <c:pt idx="146">
                  <c:v>0.13442876971789808</c:v>
                </c:pt>
                <c:pt idx="147">
                  <c:v>0.19774230589271191</c:v>
                </c:pt>
                <c:pt idx="148">
                  <c:v>0.24288820058284699</c:v>
                </c:pt>
                <c:pt idx="149">
                  <c:v>0.22288458872181671</c:v>
                </c:pt>
                <c:pt idx="150">
                  <c:v>0.22290934359352477</c:v>
                </c:pt>
                <c:pt idx="151">
                  <c:v>0.21286373096003341</c:v>
                </c:pt>
                <c:pt idx="152">
                  <c:v>0.22340106908225188</c:v>
                </c:pt>
                <c:pt idx="153">
                  <c:v>0.27990741935111085</c:v>
                </c:pt>
                <c:pt idx="154">
                  <c:v>0.31429174848154329</c:v>
                </c:pt>
                <c:pt idx="155">
                  <c:v>0.36168395230788963</c:v>
                </c:pt>
                <c:pt idx="156">
                  <c:v>0.33240167386914266</c:v>
                </c:pt>
                <c:pt idx="157">
                  <c:v>0.30566028878402651</c:v>
                </c:pt>
                <c:pt idx="158">
                  <c:v>0.2906421303640494</c:v>
                </c:pt>
                <c:pt idx="159">
                  <c:v>0.25065679292297638</c:v>
                </c:pt>
                <c:pt idx="160">
                  <c:v>0.22992128652530308</c:v>
                </c:pt>
                <c:pt idx="161">
                  <c:v>0.20767056979333898</c:v>
                </c:pt>
                <c:pt idx="162">
                  <c:v>0.22094953213505075</c:v>
                </c:pt>
                <c:pt idx="163">
                  <c:v>0.25089609335577912</c:v>
                </c:pt>
                <c:pt idx="164">
                  <c:v>0.24650301341959668</c:v>
                </c:pt>
                <c:pt idx="165">
                  <c:v>0.22792760678929103</c:v>
                </c:pt>
                <c:pt idx="166">
                  <c:v>0.22671878707369864</c:v>
                </c:pt>
                <c:pt idx="167">
                  <c:v>0.22305584355946095</c:v>
                </c:pt>
                <c:pt idx="168">
                  <c:v>0.18452225400489297</c:v>
                </c:pt>
                <c:pt idx="169">
                  <c:v>0.17858277882936147</c:v>
                </c:pt>
                <c:pt idx="170">
                  <c:v>0.20003948082194523</c:v>
                </c:pt>
                <c:pt idx="171">
                  <c:v>0.21679198331934213</c:v>
                </c:pt>
                <c:pt idx="172">
                  <c:v>0.22515536648601842</c:v>
                </c:pt>
                <c:pt idx="173">
                  <c:v>0.23903808171026331</c:v>
                </c:pt>
                <c:pt idx="174">
                  <c:v>0.23717352159942084</c:v>
                </c:pt>
                <c:pt idx="175">
                  <c:v>0.22872849713881926</c:v>
                </c:pt>
                <c:pt idx="176">
                  <c:v>0.22575991990938515</c:v>
                </c:pt>
                <c:pt idx="177">
                  <c:v>0.19899022328773164</c:v>
                </c:pt>
                <c:pt idx="178">
                  <c:v>0.17322660132514933</c:v>
                </c:pt>
                <c:pt idx="179">
                  <c:v>0.16702659930842856</c:v>
                </c:pt>
                <c:pt idx="180">
                  <c:v>0.20566009915119476</c:v>
                </c:pt>
                <c:pt idx="181">
                  <c:v>0.19980892246544979</c:v>
                </c:pt>
                <c:pt idx="182">
                  <c:v>0.24281959477323589</c:v>
                </c:pt>
                <c:pt idx="183">
                  <c:v>0.28476110748767436</c:v>
                </c:pt>
                <c:pt idx="184">
                  <c:v>0.29133981059064062</c:v>
                </c:pt>
                <c:pt idx="185">
                  <c:v>0.27746931685665999</c:v>
                </c:pt>
                <c:pt idx="186">
                  <c:v>0.27115823659284999</c:v>
                </c:pt>
                <c:pt idx="187">
                  <c:v>0.26256784797298316</c:v>
                </c:pt>
                <c:pt idx="188">
                  <c:v>0.26517585683076828</c:v>
                </c:pt>
                <c:pt idx="189">
                  <c:v>0.27133796344434025</c:v>
                </c:pt>
                <c:pt idx="190">
                  <c:v>0.28736551424628498</c:v>
                </c:pt>
                <c:pt idx="191">
                  <c:v>0.30878423785145603</c:v>
                </c:pt>
                <c:pt idx="192">
                  <c:v>0.29120402180162763</c:v>
                </c:pt>
                <c:pt idx="193">
                  <c:v>0.31247815994877026</c:v>
                </c:pt>
                <c:pt idx="194">
                  <c:v>0.32405949999492201</c:v>
                </c:pt>
                <c:pt idx="195">
                  <c:v>0.31818143386033171</c:v>
                </c:pt>
                <c:pt idx="196">
                  <c:v>0.30235038865464858</c:v>
                </c:pt>
                <c:pt idx="197">
                  <c:v>0.3053644849030368</c:v>
                </c:pt>
                <c:pt idx="198">
                  <c:v>0.29131620628146671</c:v>
                </c:pt>
                <c:pt idx="199">
                  <c:v>0.2899891670656185</c:v>
                </c:pt>
                <c:pt idx="200">
                  <c:v>0.265830020130009</c:v>
                </c:pt>
                <c:pt idx="201">
                  <c:v>0.21374937773166458</c:v>
                </c:pt>
                <c:pt idx="202">
                  <c:v>0.24672632003281958</c:v>
                </c:pt>
                <c:pt idx="203">
                  <c:v>0.23583412444643237</c:v>
                </c:pt>
                <c:pt idx="204">
                  <c:v>0.23012498758041566</c:v>
                </c:pt>
                <c:pt idx="205">
                  <c:v>0.24529727883086938</c:v>
                </c:pt>
                <c:pt idx="206">
                  <c:v>0.24660729136316561</c:v>
                </c:pt>
                <c:pt idx="207">
                  <c:v>0.19417461545809811</c:v>
                </c:pt>
                <c:pt idx="208">
                  <c:v>0.22246358482804762</c:v>
                </c:pt>
                <c:pt idx="209">
                  <c:v>0.25262486945047957</c:v>
                </c:pt>
                <c:pt idx="210">
                  <c:v>0.23240706768519193</c:v>
                </c:pt>
                <c:pt idx="211">
                  <c:v>0.23612718499650409</c:v>
                </c:pt>
                <c:pt idx="212">
                  <c:v>0.2102914937174738</c:v>
                </c:pt>
                <c:pt idx="213">
                  <c:v>0.23005158799151992</c:v>
                </c:pt>
                <c:pt idx="214">
                  <c:v>0.23484603726948716</c:v>
                </c:pt>
                <c:pt idx="215">
                  <c:v>0.25320531020356363</c:v>
                </c:pt>
                <c:pt idx="216">
                  <c:v>0.2658000513417802</c:v>
                </c:pt>
                <c:pt idx="217">
                  <c:v>0.23919753141457001</c:v>
                </c:pt>
                <c:pt idx="218">
                  <c:v>0.19528451548427306</c:v>
                </c:pt>
                <c:pt idx="219">
                  <c:v>0.25022595417223403</c:v>
                </c:pt>
                <c:pt idx="220">
                  <c:v>0.25476233849304197</c:v>
                </c:pt>
                <c:pt idx="221">
                  <c:v>0.19354199621446355</c:v>
                </c:pt>
                <c:pt idx="222">
                  <c:v>0.19738742845765156</c:v>
                </c:pt>
                <c:pt idx="223">
                  <c:v>0.2252702832222786</c:v>
                </c:pt>
                <c:pt idx="224">
                  <c:v>0.21283921170884845</c:v>
                </c:pt>
                <c:pt idx="225">
                  <c:v>0.20388975933127718</c:v>
                </c:pt>
                <c:pt idx="226">
                  <c:v>0.21068531253851663</c:v>
                </c:pt>
                <c:pt idx="227">
                  <c:v>0.17269164090378819</c:v>
                </c:pt>
                <c:pt idx="228">
                  <c:v>8.7059617671458867E-2</c:v>
                </c:pt>
                <c:pt idx="229">
                  <c:v>9.2145208352123475E-2</c:v>
                </c:pt>
                <c:pt idx="230">
                  <c:v>0.10599544399962912</c:v>
                </c:pt>
                <c:pt idx="231">
                  <c:v>6.1292388748857007E-2</c:v>
                </c:pt>
                <c:pt idx="232">
                  <c:v>1.743767501067861E-2</c:v>
                </c:pt>
                <c:pt idx="233">
                  <c:v>3.1120940232454153E-2</c:v>
                </c:pt>
                <c:pt idx="234">
                  <c:v>7.2602098204788135E-2</c:v>
                </c:pt>
                <c:pt idx="235">
                  <c:v>6.0522014734476492E-2</c:v>
                </c:pt>
                <c:pt idx="236">
                  <c:v>1.8487646837339611E-2</c:v>
                </c:pt>
                <c:pt idx="237">
                  <c:v>1.6495442954767014E-2</c:v>
                </c:pt>
                <c:pt idx="238">
                  <c:v>2.3329666089177969E-2</c:v>
                </c:pt>
                <c:pt idx="239">
                  <c:v>5.0410542529344404E-2</c:v>
                </c:pt>
                <c:pt idx="240">
                  <c:v>7.9047657677988603E-2</c:v>
                </c:pt>
                <c:pt idx="241">
                  <c:v>8.9668807849752064E-2</c:v>
                </c:pt>
                <c:pt idx="242">
                  <c:v>9.8704686158446187E-2</c:v>
                </c:pt>
                <c:pt idx="243">
                  <c:v>6.8283590653028803E-2</c:v>
                </c:pt>
                <c:pt idx="244">
                  <c:v>9.0842330598750465E-2</c:v>
                </c:pt>
                <c:pt idx="245">
                  <c:v>9.2760254687829224E-2</c:v>
                </c:pt>
                <c:pt idx="246">
                  <c:v>4.0513308634149148E-2</c:v>
                </c:pt>
                <c:pt idx="247">
                  <c:v>1.026719489605199E-3</c:v>
                </c:pt>
                <c:pt idx="248">
                  <c:v>1.6730540260190274E-2</c:v>
                </c:pt>
                <c:pt idx="249">
                  <c:v>-3.0846982710863724E-2</c:v>
                </c:pt>
                <c:pt idx="250">
                  <c:v>-6.2438493361582914E-2</c:v>
                </c:pt>
                <c:pt idx="251">
                  <c:v>-8.4166489990811222E-2</c:v>
                </c:pt>
                <c:pt idx="252">
                  <c:v>-0.11404228043819797</c:v>
                </c:pt>
                <c:pt idx="253">
                  <c:v>-0.15038433116770777</c:v>
                </c:pt>
                <c:pt idx="254">
                  <c:v>-0.14555879944818662</c:v>
                </c:pt>
                <c:pt idx="255">
                  <c:v>-7.4122851039359894E-2</c:v>
                </c:pt>
                <c:pt idx="256">
                  <c:v>-5.8594698204472717E-2</c:v>
                </c:pt>
                <c:pt idx="257">
                  <c:v>-7.7061625261110045E-2</c:v>
                </c:pt>
                <c:pt idx="258">
                  <c:v>-7.6715532913451678E-2</c:v>
                </c:pt>
                <c:pt idx="259">
                  <c:v>-7.417038541234211E-2</c:v>
                </c:pt>
                <c:pt idx="260">
                  <c:v>-9.3131788176492591E-2</c:v>
                </c:pt>
                <c:pt idx="261">
                  <c:v>-6.4905800280279369E-2</c:v>
                </c:pt>
                <c:pt idx="262">
                  <c:v>-4.823134256121131E-2</c:v>
                </c:pt>
                <c:pt idx="263">
                  <c:v>-5.9422031668843189E-2</c:v>
                </c:pt>
                <c:pt idx="264">
                  <c:v>-6.445055301813607E-2</c:v>
                </c:pt>
                <c:pt idx="265">
                  <c:v>-3.6825073508550688E-2</c:v>
                </c:pt>
                <c:pt idx="266">
                  <c:v>-4.5167712284455153E-2</c:v>
                </c:pt>
                <c:pt idx="267">
                  <c:v>-7.0543424455782322E-2</c:v>
                </c:pt>
                <c:pt idx="268">
                  <c:v>-9.0977228784083763E-2</c:v>
                </c:pt>
                <c:pt idx="269">
                  <c:v>-8.5021473261071012E-2</c:v>
                </c:pt>
                <c:pt idx="270">
                  <c:v>-6.8222086984737196E-2</c:v>
                </c:pt>
                <c:pt idx="271">
                  <c:v>-4.2961657423501443E-2</c:v>
                </c:pt>
                <c:pt idx="272">
                  <c:v>-3.4129676260352682E-2</c:v>
                </c:pt>
                <c:pt idx="273">
                  <c:v>-7.79331982982856E-2</c:v>
                </c:pt>
                <c:pt idx="274">
                  <c:v>-9.0652322457251966E-2</c:v>
                </c:pt>
                <c:pt idx="275">
                  <c:v>-5.4376816125445426E-2</c:v>
                </c:pt>
                <c:pt idx="276">
                  <c:v>1.2255610887912383E-3</c:v>
                </c:pt>
                <c:pt idx="277">
                  <c:v>-1.8621969529397653E-3</c:v>
                </c:pt>
                <c:pt idx="278">
                  <c:v>7.5188991806918182E-3</c:v>
                </c:pt>
                <c:pt idx="279">
                  <c:v>-3.370096286636759E-3</c:v>
                </c:pt>
                <c:pt idx="280">
                  <c:v>3.7245405604213744E-2</c:v>
                </c:pt>
                <c:pt idx="281">
                  <c:v>6.6314129275446554E-2</c:v>
                </c:pt>
                <c:pt idx="282">
                  <c:v>4.6198492023696858E-2</c:v>
                </c:pt>
                <c:pt idx="283">
                  <c:v>1.7917060472805169E-2</c:v>
                </c:pt>
                <c:pt idx="284">
                  <c:v>-7.1233314624774557E-2</c:v>
                </c:pt>
                <c:pt idx="285">
                  <c:v>-1.3594623572354969E-2</c:v>
                </c:pt>
                <c:pt idx="286">
                  <c:v>7.9602189396821288E-2</c:v>
                </c:pt>
                <c:pt idx="287">
                  <c:v>8.1200815711524044E-2</c:v>
                </c:pt>
                <c:pt idx="288">
                  <c:v>3.4480445910434199E-2</c:v>
                </c:pt>
                <c:pt idx="289">
                  <c:v>8.3381179275021644E-2</c:v>
                </c:pt>
                <c:pt idx="290">
                  <c:v>0.10830222446192028</c:v>
                </c:pt>
                <c:pt idx="291">
                  <c:v>0.10285822970450553</c:v>
                </c:pt>
                <c:pt idx="292">
                  <c:v>8.1599994413261712E-2</c:v>
                </c:pt>
                <c:pt idx="293">
                  <c:v>7.7915975129716486E-2</c:v>
                </c:pt>
                <c:pt idx="294">
                  <c:v>8.8844193062276311E-2</c:v>
                </c:pt>
                <c:pt idx="295">
                  <c:v>9.202057333150826E-2</c:v>
                </c:pt>
                <c:pt idx="296">
                  <c:v>0.23847917333437163</c:v>
                </c:pt>
                <c:pt idx="297">
                  <c:v>0.29142451370556266</c:v>
                </c:pt>
                <c:pt idx="298">
                  <c:v>0.2452139424096611</c:v>
                </c:pt>
                <c:pt idx="299">
                  <c:v>0.19428897515501031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Hoja1!$S$3</c:f>
              <c:strCache>
                <c:ptCount val="1"/>
                <c:pt idx="0">
                  <c:v>interannual growth of consumption  (monthlyized)</c:v>
                </c:pt>
              </c:strCache>
            </c:strRef>
          </c:tx>
          <c:spPr>
            <a:ln w="41275" cap="rnd">
              <a:solidFill>
                <a:srgbClr val="00B0F0"/>
              </a:solidFill>
              <a:prstDash val="sysDot"/>
              <a:round/>
            </a:ln>
            <a:effectLst/>
          </c:spPr>
          <c:marker>
            <c:symbol val="none"/>
          </c:marker>
          <c:val>
            <c:numRef>
              <c:f>Hoja1!$S$280:$S$579</c:f>
              <c:numCache>
                <c:formatCode>General</c:formatCode>
                <c:ptCount val="300"/>
                <c:pt idx="0">
                  <c:v>-4.0168993190980995E-2</c:v>
                </c:pt>
                <c:pt idx="1">
                  <c:v>5.1648047106822581E-2</c:v>
                </c:pt>
                <c:pt idx="2">
                  <c:v>3.2581589665392485E-2</c:v>
                </c:pt>
                <c:pt idx="3">
                  <c:v>4.0313663610369588E-2</c:v>
                </c:pt>
                <c:pt idx="4">
                  <c:v>-3.5963831428786897E-3</c:v>
                </c:pt>
                <c:pt idx="5">
                  <c:v>-5.4990768737361861E-2</c:v>
                </c:pt>
                <c:pt idx="6">
                  <c:v>2.7594375079864619E-2</c:v>
                </c:pt>
                <c:pt idx="7">
                  <c:v>5.1302401099651007E-2</c:v>
                </c:pt>
                <c:pt idx="8">
                  <c:v>9.9922031817101242E-2</c:v>
                </c:pt>
                <c:pt idx="9">
                  <c:v>0.15811064820703269</c:v>
                </c:pt>
                <c:pt idx="10">
                  <c:v>0.1913280065236389</c:v>
                </c:pt>
                <c:pt idx="11">
                  <c:v>0.16044769455980656</c:v>
                </c:pt>
                <c:pt idx="12">
                  <c:v>0.22638944411346174</c:v>
                </c:pt>
                <c:pt idx="13">
                  <c:v>0.19083542958255872</c:v>
                </c:pt>
                <c:pt idx="14">
                  <c:v>0.27053780908730118</c:v>
                </c:pt>
                <c:pt idx="15">
                  <c:v>0.26300482602901187</c:v>
                </c:pt>
                <c:pt idx="16">
                  <c:v>0.30518131112784452</c:v>
                </c:pt>
                <c:pt idx="17">
                  <c:v>0.34650066700965265</c:v>
                </c:pt>
                <c:pt idx="18">
                  <c:v>0.34806370089459637</c:v>
                </c:pt>
                <c:pt idx="19">
                  <c:v>0.37875396814901485</c:v>
                </c:pt>
                <c:pt idx="20">
                  <c:v>0.36085171109152547</c:v>
                </c:pt>
                <c:pt idx="21">
                  <c:v>0.32128202358179259</c:v>
                </c:pt>
                <c:pt idx="22">
                  <c:v>0.31887007072350926</c:v>
                </c:pt>
                <c:pt idx="23">
                  <c:v>0.35426031846348405</c:v>
                </c:pt>
                <c:pt idx="24">
                  <c:v>0.34334720146440567</c:v>
                </c:pt>
                <c:pt idx="25">
                  <c:v>0.24583393919614949</c:v>
                </c:pt>
                <c:pt idx="26">
                  <c:v>0.25273554900939743</c:v>
                </c:pt>
                <c:pt idx="27">
                  <c:v>0.27473909122268658</c:v>
                </c:pt>
                <c:pt idx="28">
                  <c:v>0.28594459419897245</c:v>
                </c:pt>
                <c:pt idx="29">
                  <c:v>0.27823005458034178</c:v>
                </c:pt>
                <c:pt idx="30">
                  <c:v>0.21696377385354015</c:v>
                </c:pt>
                <c:pt idx="31">
                  <c:v>0.22946159196608473</c:v>
                </c:pt>
                <c:pt idx="32">
                  <c:v>0.2592859132622749</c:v>
                </c:pt>
                <c:pt idx="33">
                  <c:v>0.20617744603506072</c:v>
                </c:pt>
                <c:pt idx="34">
                  <c:v>0.27243458788950292</c:v>
                </c:pt>
                <c:pt idx="35">
                  <c:v>0.21872301627139379</c:v>
                </c:pt>
                <c:pt idx="36">
                  <c:v>0.26946038860020671</c:v>
                </c:pt>
                <c:pt idx="37">
                  <c:v>0.40638012922702416</c:v>
                </c:pt>
                <c:pt idx="38">
                  <c:v>0.28202036272122477</c:v>
                </c:pt>
                <c:pt idx="39">
                  <c:v>0.29516274697956035</c:v>
                </c:pt>
                <c:pt idx="40">
                  <c:v>0.30287044564822896</c:v>
                </c:pt>
                <c:pt idx="41">
                  <c:v>0.26122973266387017</c:v>
                </c:pt>
                <c:pt idx="42">
                  <c:v>0.32094163905727058</c:v>
                </c:pt>
                <c:pt idx="43">
                  <c:v>0.31916134225644655</c:v>
                </c:pt>
                <c:pt idx="44">
                  <c:v>0.28756691174789406</c:v>
                </c:pt>
                <c:pt idx="45">
                  <c:v>0.31111600484272639</c:v>
                </c:pt>
                <c:pt idx="46">
                  <c:v>0.24939563537387244</c:v>
                </c:pt>
                <c:pt idx="47">
                  <c:v>0.31290571558266755</c:v>
                </c:pt>
                <c:pt idx="48">
                  <c:v>0.21025333827699999</c:v>
                </c:pt>
                <c:pt idx="49">
                  <c:v>0.18098423354022675</c:v>
                </c:pt>
                <c:pt idx="50">
                  <c:v>0.26805535702796313</c:v>
                </c:pt>
                <c:pt idx="51">
                  <c:v>0.20665293962593978</c:v>
                </c:pt>
                <c:pt idx="52">
                  <c:v>0.19050572063399329</c:v>
                </c:pt>
                <c:pt idx="53">
                  <c:v>0.20774079614251928</c:v>
                </c:pt>
                <c:pt idx="54">
                  <c:v>0.18736753818184848</c:v>
                </c:pt>
                <c:pt idx="55">
                  <c:v>0.1241899730997309</c:v>
                </c:pt>
                <c:pt idx="56">
                  <c:v>0.14732045098224678</c:v>
                </c:pt>
                <c:pt idx="57">
                  <c:v>0.16995417974863258</c:v>
                </c:pt>
                <c:pt idx="58">
                  <c:v>0.1727659657886127</c:v>
                </c:pt>
                <c:pt idx="59">
                  <c:v>0.15638558443944461</c:v>
                </c:pt>
                <c:pt idx="60">
                  <c:v>0.17299982996608065</c:v>
                </c:pt>
                <c:pt idx="61">
                  <c:v>0.24828816867521475</c:v>
                </c:pt>
                <c:pt idx="62">
                  <c:v>0.21280967718728672</c:v>
                </c:pt>
                <c:pt idx="63">
                  <c:v>0.24253815415313795</c:v>
                </c:pt>
                <c:pt idx="64">
                  <c:v>0.23457037018286275</c:v>
                </c:pt>
                <c:pt idx="65">
                  <c:v>0.22376643204371494</c:v>
                </c:pt>
                <c:pt idx="66">
                  <c:v>0.22933772160029786</c:v>
                </c:pt>
                <c:pt idx="67">
                  <c:v>0.26931265878691324</c:v>
                </c:pt>
                <c:pt idx="68">
                  <c:v>0.21199625770065289</c:v>
                </c:pt>
                <c:pt idx="69">
                  <c:v>0.24138932388757528</c:v>
                </c:pt>
                <c:pt idx="70">
                  <c:v>0.21491560924769004</c:v>
                </c:pt>
                <c:pt idx="71">
                  <c:v>0.19141997233105279</c:v>
                </c:pt>
                <c:pt idx="72">
                  <c:v>0.25044815062258419</c:v>
                </c:pt>
                <c:pt idx="73">
                  <c:v>0.16807194137200554</c:v>
                </c:pt>
                <c:pt idx="74">
                  <c:v>0.23016603484657949</c:v>
                </c:pt>
                <c:pt idx="75">
                  <c:v>0.1853634037547236</c:v>
                </c:pt>
                <c:pt idx="76">
                  <c:v>0.20993469489536398</c:v>
                </c:pt>
                <c:pt idx="77">
                  <c:v>0.2252231357064316</c:v>
                </c:pt>
                <c:pt idx="78">
                  <c:v>0.23220979317335466</c:v>
                </c:pt>
                <c:pt idx="79">
                  <c:v>0.2571590264886181</c:v>
                </c:pt>
                <c:pt idx="80">
                  <c:v>0.25366070988599443</c:v>
                </c:pt>
                <c:pt idx="81">
                  <c:v>0.25769539690192467</c:v>
                </c:pt>
                <c:pt idx="82">
                  <c:v>0.27492783467326642</c:v>
                </c:pt>
                <c:pt idx="83">
                  <c:v>0.24747120470429707</c:v>
                </c:pt>
                <c:pt idx="84">
                  <c:v>0.22852889451623337</c:v>
                </c:pt>
                <c:pt idx="85">
                  <c:v>0.24304154487773122</c:v>
                </c:pt>
                <c:pt idx="86">
                  <c:v>0.15468795844026939</c:v>
                </c:pt>
                <c:pt idx="87">
                  <c:v>0.18642851112180558</c:v>
                </c:pt>
                <c:pt idx="88">
                  <c:v>0.16719653128975942</c:v>
                </c:pt>
                <c:pt idx="89">
                  <c:v>0.1497144665593142</c:v>
                </c:pt>
                <c:pt idx="90">
                  <c:v>0.12622952071441595</c:v>
                </c:pt>
                <c:pt idx="91">
                  <c:v>0.10937717871850605</c:v>
                </c:pt>
                <c:pt idx="92">
                  <c:v>0.15715426271272204</c:v>
                </c:pt>
                <c:pt idx="93">
                  <c:v>0.11343830183465631</c:v>
                </c:pt>
                <c:pt idx="94">
                  <c:v>0.11625352679185408</c:v>
                </c:pt>
                <c:pt idx="95">
                  <c:v>0.18371798179286358</c:v>
                </c:pt>
                <c:pt idx="96">
                  <c:v>9.2368956365374011E-2</c:v>
                </c:pt>
                <c:pt idx="97">
                  <c:v>0.10084355085451246</c:v>
                </c:pt>
                <c:pt idx="98">
                  <c:v>0.14906413562827403</c:v>
                </c:pt>
                <c:pt idx="99">
                  <c:v>0.15061608344275612</c:v>
                </c:pt>
                <c:pt idx="100">
                  <c:v>0.14634698664661716</c:v>
                </c:pt>
                <c:pt idx="101">
                  <c:v>0.16669871251528967</c:v>
                </c:pt>
                <c:pt idx="102">
                  <c:v>0.16435416586964013</c:v>
                </c:pt>
                <c:pt idx="103">
                  <c:v>0.14928643015255094</c:v>
                </c:pt>
                <c:pt idx="104">
                  <c:v>0.10353446201492034</c:v>
                </c:pt>
                <c:pt idx="105">
                  <c:v>6.1849371134536923E-2</c:v>
                </c:pt>
                <c:pt idx="106">
                  <c:v>3.7728688248384046E-2</c:v>
                </c:pt>
                <c:pt idx="107">
                  <c:v>-5.3641161873674292E-2</c:v>
                </c:pt>
                <c:pt idx="108">
                  <c:v>-2.0088825654573927E-2</c:v>
                </c:pt>
                <c:pt idx="109">
                  <c:v>-2.6885403426690768E-2</c:v>
                </c:pt>
                <c:pt idx="110">
                  <c:v>-2.0038215423767713E-2</c:v>
                </c:pt>
                <c:pt idx="111">
                  <c:v>-9.1718470517143658E-3</c:v>
                </c:pt>
                <c:pt idx="112">
                  <c:v>-6.2649329662156639E-3</c:v>
                </c:pt>
                <c:pt idx="113">
                  <c:v>-5.0741971290502175E-2</c:v>
                </c:pt>
                <c:pt idx="114">
                  <c:v>-3.3630532727069173E-2</c:v>
                </c:pt>
                <c:pt idx="115">
                  <c:v>-5.9624391875012783E-2</c:v>
                </c:pt>
                <c:pt idx="116">
                  <c:v>-5.8046910730391588E-2</c:v>
                </c:pt>
                <c:pt idx="117">
                  <c:v>-3.7790976142848542E-2</c:v>
                </c:pt>
                <c:pt idx="118">
                  <c:v>4.7091124008025176E-3</c:v>
                </c:pt>
                <c:pt idx="119">
                  <c:v>1.716602757011465E-2</c:v>
                </c:pt>
                <c:pt idx="120">
                  <c:v>0.14121189899660713</c:v>
                </c:pt>
                <c:pt idx="121">
                  <c:v>0.10764187800533787</c:v>
                </c:pt>
                <c:pt idx="122">
                  <c:v>9.8789020223266633E-2</c:v>
                </c:pt>
                <c:pt idx="123">
                  <c:v>8.4208445643429997E-2</c:v>
                </c:pt>
                <c:pt idx="124">
                  <c:v>7.8399575368615082E-2</c:v>
                </c:pt>
                <c:pt idx="125">
                  <c:v>9.3592610096515649E-2</c:v>
                </c:pt>
                <c:pt idx="126">
                  <c:v>0.10004295020604737</c:v>
                </c:pt>
                <c:pt idx="127">
                  <c:v>0.11524370564712783</c:v>
                </c:pt>
                <c:pt idx="128">
                  <c:v>0.17543480473607431</c:v>
                </c:pt>
                <c:pt idx="129">
                  <c:v>0.19716925850725708</c:v>
                </c:pt>
                <c:pt idx="130">
                  <c:v>0.19594516432823728</c:v>
                </c:pt>
                <c:pt idx="131">
                  <c:v>0.2169196791310668</c:v>
                </c:pt>
                <c:pt idx="132">
                  <c:v>9.9185849118099689E-2</c:v>
                </c:pt>
                <c:pt idx="133">
                  <c:v>0.15067259839511848</c:v>
                </c:pt>
                <c:pt idx="134">
                  <c:v>9.5560539017758295E-2</c:v>
                </c:pt>
                <c:pt idx="135">
                  <c:v>0.10696491162585087</c:v>
                </c:pt>
                <c:pt idx="136">
                  <c:v>9.9531657171225696E-2</c:v>
                </c:pt>
                <c:pt idx="137">
                  <c:v>0.14339022759675135</c:v>
                </c:pt>
                <c:pt idx="138">
                  <c:v>0.13112912647754715</c:v>
                </c:pt>
                <c:pt idx="139">
                  <c:v>0.14540151213835451</c:v>
                </c:pt>
                <c:pt idx="140">
                  <c:v>0.13696344163605101</c:v>
                </c:pt>
                <c:pt idx="141">
                  <c:v>0.1211685341035329</c:v>
                </c:pt>
                <c:pt idx="142">
                  <c:v>0.10122398786280851</c:v>
                </c:pt>
                <c:pt idx="143">
                  <c:v>0.10613409785307226</c:v>
                </c:pt>
                <c:pt idx="144">
                  <c:v>0.15545365249205467</c:v>
                </c:pt>
                <c:pt idx="145">
                  <c:v>0.15852607971253985</c:v>
                </c:pt>
                <c:pt idx="146">
                  <c:v>0.18125890428395408</c:v>
                </c:pt>
                <c:pt idx="147">
                  <c:v>0.1688669071215676</c:v>
                </c:pt>
                <c:pt idx="148">
                  <c:v>0.18083171619018845</c:v>
                </c:pt>
                <c:pt idx="149">
                  <c:v>0.17182409775855501</c:v>
                </c:pt>
                <c:pt idx="150">
                  <c:v>0.13919464967480089</c:v>
                </c:pt>
                <c:pt idx="151">
                  <c:v>0.15645436649294187</c:v>
                </c:pt>
                <c:pt idx="152">
                  <c:v>0.12730418923430076</c:v>
                </c:pt>
                <c:pt idx="153">
                  <c:v>0.15028477653884487</c:v>
                </c:pt>
                <c:pt idx="154">
                  <c:v>0.13106055283249596</c:v>
                </c:pt>
                <c:pt idx="155">
                  <c:v>0.13874481038438358</c:v>
                </c:pt>
                <c:pt idx="156">
                  <c:v>0.12669914033029972</c:v>
                </c:pt>
                <c:pt idx="157">
                  <c:v>7.8319161331275033E-2</c:v>
                </c:pt>
                <c:pt idx="158">
                  <c:v>9.9730910919548776E-2</c:v>
                </c:pt>
                <c:pt idx="159">
                  <c:v>0.10130657593547809</c:v>
                </c:pt>
                <c:pt idx="160">
                  <c:v>0.11855190712133368</c:v>
                </c:pt>
                <c:pt idx="161">
                  <c:v>0.11978621372659148</c:v>
                </c:pt>
                <c:pt idx="162">
                  <c:v>0.12195680592992364</c:v>
                </c:pt>
                <c:pt idx="163">
                  <c:v>9.9738942535165798E-2</c:v>
                </c:pt>
                <c:pt idx="164">
                  <c:v>9.8567792118431363E-2</c:v>
                </c:pt>
                <c:pt idx="165">
                  <c:v>5.9332970056047429E-2</c:v>
                </c:pt>
                <c:pt idx="166">
                  <c:v>0.11522062409605738</c:v>
                </c:pt>
                <c:pt idx="167">
                  <c:v>0.11700986198572849</c:v>
                </c:pt>
                <c:pt idx="168">
                  <c:v>0.10149807911963293</c:v>
                </c:pt>
                <c:pt idx="169">
                  <c:v>0.13996512739620215</c:v>
                </c:pt>
                <c:pt idx="170">
                  <c:v>0.15187597566947986</c:v>
                </c:pt>
                <c:pt idx="171">
                  <c:v>0.15500702510578002</c:v>
                </c:pt>
                <c:pt idx="172">
                  <c:v>0.12106778829867881</c:v>
                </c:pt>
                <c:pt idx="173">
                  <c:v>0.11542313099526247</c:v>
                </c:pt>
                <c:pt idx="174">
                  <c:v>0.13360123076093799</c:v>
                </c:pt>
                <c:pt idx="175">
                  <c:v>0.13086849978845017</c:v>
                </c:pt>
                <c:pt idx="176">
                  <c:v>0.13316093173281196</c:v>
                </c:pt>
                <c:pt idx="177">
                  <c:v>0.16577902566936586</c:v>
                </c:pt>
                <c:pt idx="178">
                  <c:v>0.12915569044087416</c:v>
                </c:pt>
                <c:pt idx="179">
                  <c:v>0.13456371980140602</c:v>
                </c:pt>
                <c:pt idx="180">
                  <c:v>0.14513524485753049</c:v>
                </c:pt>
                <c:pt idx="181">
                  <c:v>0.15051204613585334</c:v>
                </c:pt>
                <c:pt idx="182">
                  <c:v>0.12301506090217629</c:v>
                </c:pt>
                <c:pt idx="183">
                  <c:v>0.11900913915079414</c:v>
                </c:pt>
                <c:pt idx="184">
                  <c:v>0.12972900775014562</c:v>
                </c:pt>
                <c:pt idx="185">
                  <c:v>0.12013362670262318</c:v>
                </c:pt>
                <c:pt idx="186">
                  <c:v>0.17543654274023712</c:v>
                </c:pt>
                <c:pt idx="187">
                  <c:v>0.16946394027397282</c:v>
                </c:pt>
                <c:pt idx="188">
                  <c:v>0.17580275792126177</c:v>
                </c:pt>
                <c:pt idx="189">
                  <c:v>0.19311293973938159</c:v>
                </c:pt>
                <c:pt idx="190">
                  <c:v>0.18716253575734587</c:v>
                </c:pt>
                <c:pt idx="191">
                  <c:v>0.18209261657968767</c:v>
                </c:pt>
                <c:pt idx="192">
                  <c:v>0.19695800714276679</c:v>
                </c:pt>
                <c:pt idx="193">
                  <c:v>0.21024534022529018</c:v>
                </c:pt>
                <c:pt idx="194">
                  <c:v>0.24762437477594545</c:v>
                </c:pt>
                <c:pt idx="195">
                  <c:v>0.24330058673667221</c:v>
                </c:pt>
                <c:pt idx="196">
                  <c:v>0.25849696680844136</c:v>
                </c:pt>
                <c:pt idx="197">
                  <c:v>0.3001535397910704</c:v>
                </c:pt>
                <c:pt idx="198">
                  <c:v>0.24084000605324452</c:v>
                </c:pt>
                <c:pt idx="199">
                  <c:v>0.25186167658957093</c:v>
                </c:pt>
                <c:pt idx="200">
                  <c:v>0.25204979587170051</c:v>
                </c:pt>
                <c:pt idx="201">
                  <c:v>0.22240201679584182</c:v>
                </c:pt>
                <c:pt idx="202">
                  <c:v>0.24970698455644147</c:v>
                </c:pt>
                <c:pt idx="203">
                  <c:v>0.24147661505342644</c:v>
                </c:pt>
                <c:pt idx="204">
                  <c:v>0.25929222377347738</c:v>
                </c:pt>
                <c:pt idx="205">
                  <c:v>0.22970551204311018</c:v>
                </c:pt>
                <c:pt idx="206">
                  <c:v>0.23015783978337367</c:v>
                </c:pt>
                <c:pt idx="207">
                  <c:v>0.25497119490500708</c:v>
                </c:pt>
                <c:pt idx="208">
                  <c:v>0.25362850733634534</c:v>
                </c:pt>
                <c:pt idx="209">
                  <c:v>0.19533758170133808</c:v>
                </c:pt>
                <c:pt idx="210">
                  <c:v>0.2159124282454794</c:v>
                </c:pt>
                <c:pt idx="211">
                  <c:v>0.23117905861302912</c:v>
                </c:pt>
                <c:pt idx="212">
                  <c:v>0.2320375620754378</c:v>
                </c:pt>
                <c:pt idx="213">
                  <c:v>0.25501677467898443</c:v>
                </c:pt>
                <c:pt idx="214">
                  <c:v>0.25974031170259426</c:v>
                </c:pt>
                <c:pt idx="215">
                  <c:v>0.32223154820623101</c:v>
                </c:pt>
                <c:pt idx="216">
                  <c:v>0.23285120897567069</c:v>
                </c:pt>
                <c:pt idx="217">
                  <c:v>0.26150423803510403</c:v>
                </c:pt>
                <c:pt idx="218">
                  <c:v>0.29107379627850705</c:v>
                </c:pt>
                <c:pt idx="219">
                  <c:v>0.26429445302060817</c:v>
                </c:pt>
                <c:pt idx="220">
                  <c:v>0.25827110919882657</c:v>
                </c:pt>
                <c:pt idx="221">
                  <c:v>0.26998290995550178</c:v>
                </c:pt>
                <c:pt idx="222">
                  <c:v>0.27208012900570289</c:v>
                </c:pt>
                <c:pt idx="223">
                  <c:v>0.25785670625058099</c:v>
                </c:pt>
                <c:pt idx="224">
                  <c:v>0.27329048729003436</c:v>
                </c:pt>
                <c:pt idx="225">
                  <c:v>0.26785805584621514</c:v>
                </c:pt>
                <c:pt idx="226">
                  <c:v>0.24027142443721061</c:v>
                </c:pt>
                <c:pt idx="227">
                  <c:v>0.20539551169314052</c:v>
                </c:pt>
                <c:pt idx="228">
                  <c:v>0.24457316581940614</c:v>
                </c:pt>
                <c:pt idx="229">
                  <c:v>0.178576829923216</c:v>
                </c:pt>
                <c:pt idx="230">
                  <c:v>0.10145265203549414</c:v>
                </c:pt>
                <c:pt idx="231">
                  <c:v>0.12314647029483261</c:v>
                </c:pt>
                <c:pt idx="232">
                  <c:v>0.12066134847938947</c:v>
                </c:pt>
                <c:pt idx="233">
                  <c:v>8.104987958761356E-2</c:v>
                </c:pt>
                <c:pt idx="234">
                  <c:v>9.8856602374519653E-2</c:v>
                </c:pt>
                <c:pt idx="235">
                  <c:v>9.5495876318740791E-2</c:v>
                </c:pt>
                <c:pt idx="236">
                  <c:v>9.6670333351811522E-3</c:v>
                </c:pt>
                <c:pt idx="237">
                  <c:v>6.2541371363966647E-2</c:v>
                </c:pt>
                <c:pt idx="238">
                  <c:v>5.1045031295293697E-2</c:v>
                </c:pt>
                <c:pt idx="239">
                  <c:v>5.6224127085013897E-2</c:v>
                </c:pt>
                <c:pt idx="240">
                  <c:v>6.4314527299758062E-2</c:v>
                </c:pt>
                <c:pt idx="241">
                  <c:v>9.4822570698438469E-2</c:v>
                </c:pt>
                <c:pt idx="242">
                  <c:v>9.8473499154683175E-2</c:v>
                </c:pt>
                <c:pt idx="243">
                  <c:v>9.9359582833957738E-2</c:v>
                </c:pt>
                <c:pt idx="244">
                  <c:v>8.6403439629267886E-2</c:v>
                </c:pt>
                <c:pt idx="245">
                  <c:v>0.13642186010522916</c:v>
                </c:pt>
                <c:pt idx="246">
                  <c:v>0.104553329716639</c:v>
                </c:pt>
                <c:pt idx="247">
                  <c:v>6.4035767147596623E-2</c:v>
                </c:pt>
                <c:pt idx="248">
                  <c:v>0.11810462815584621</c:v>
                </c:pt>
                <c:pt idx="249">
                  <c:v>8.4740518491277506E-2</c:v>
                </c:pt>
                <c:pt idx="250">
                  <c:v>9.8855778700523977E-2</c:v>
                </c:pt>
                <c:pt idx="251">
                  <c:v>5.9611411585303031E-2</c:v>
                </c:pt>
                <c:pt idx="252">
                  <c:v>9.0183837758051055E-2</c:v>
                </c:pt>
                <c:pt idx="253">
                  <c:v>7.0311554788471398E-2</c:v>
                </c:pt>
                <c:pt idx="254">
                  <c:v>8.5484026959714576E-2</c:v>
                </c:pt>
                <c:pt idx="255">
                  <c:v>6.123176610162151E-2</c:v>
                </c:pt>
                <c:pt idx="256">
                  <c:v>7.7918203033311428E-2</c:v>
                </c:pt>
                <c:pt idx="257">
                  <c:v>9.2434342276415116E-2</c:v>
                </c:pt>
                <c:pt idx="258">
                  <c:v>0.10545960181187475</c:v>
                </c:pt>
                <c:pt idx="259">
                  <c:v>0.17770679490412</c:v>
                </c:pt>
                <c:pt idx="260">
                  <c:v>0.16144051492870126</c:v>
                </c:pt>
                <c:pt idx="261">
                  <c:v>0.13047700342989632</c:v>
                </c:pt>
                <c:pt idx="262">
                  <c:v>0.1650340747304524</c:v>
                </c:pt>
                <c:pt idx="263">
                  <c:v>0.15612865235392626</c:v>
                </c:pt>
                <c:pt idx="264">
                  <c:v>0.19827848926907699</c:v>
                </c:pt>
                <c:pt idx="265">
                  <c:v>0.18207966246146512</c:v>
                </c:pt>
                <c:pt idx="266">
                  <c:v>0.19664185016234903</c:v>
                </c:pt>
                <c:pt idx="267">
                  <c:v>0.21251245146827191</c:v>
                </c:pt>
                <c:pt idx="268">
                  <c:v>0.22965690546179474</c:v>
                </c:pt>
                <c:pt idx="269">
                  <c:v>0.17202451303819366</c:v>
                </c:pt>
                <c:pt idx="270">
                  <c:v>0.17801854425989472</c:v>
                </c:pt>
                <c:pt idx="271">
                  <c:v>0.14737612857007587</c:v>
                </c:pt>
                <c:pt idx="272">
                  <c:v>0.19961926971723276</c:v>
                </c:pt>
                <c:pt idx="273">
                  <c:v>0.21521551130692096</c:v>
                </c:pt>
                <c:pt idx="274">
                  <c:v>0.18375941990360634</c:v>
                </c:pt>
                <c:pt idx="275">
                  <c:v>0.20852282705459135</c:v>
                </c:pt>
                <c:pt idx="276">
                  <c:v>0.15290791454105612</c:v>
                </c:pt>
                <c:pt idx="277">
                  <c:v>0.18809616873287638</c:v>
                </c:pt>
                <c:pt idx="278">
                  <c:v>0.15013735030455777</c:v>
                </c:pt>
                <c:pt idx="279">
                  <c:v>0.15258964731232894</c:v>
                </c:pt>
                <c:pt idx="280">
                  <c:v>0.13828134935596204</c:v>
                </c:pt>
                <c:pt idx="281">
                  <c:v>0.20010833399339845</c:v>
                </c:pt>
                <c:pt idx="282">
                  <c:v>0.17951614898423784</c:v>
                </c:pt>
                <c:pt idx="283">
                  <c:v>0.19122033398144556</c:v>
                </c:pt>
                <c:pt idx="284">
                  <c:v>0.16829668858810987</c:v>
                </c:pt>
                <c:pt idx="285">
                  <c:v>0.17440306058567057</c:v>
                </c:pt>
                <c:pt idx="286">
                  <c:v>0.16805486004689563</c:v>
                </c:pt>
                <c:pt idx="287">
                  <c:v>0.1601353467999278</c:v>
                </c:pt>
                <c:pt idx="288">
                  <c:v>0.15249603425715463</c:v>
                </c:pt>
                <c:pt idx="289">
                  <c:v>0.1872927929792878</c:v>
                </c:pt>
                <c:pt idx="290">
                  <c:v>0.19257919188255812</c:v>
                </c:pt>
                <c:pt idx="291">
                  <c:v>0.19442200073704896</c:v>
                </c:pt>
                <c:pt idx="292">
                  <c:v>0.19073516541605606</c:v>
                </c:pt>
                <c:pt idx="293">
                  <c:v>0.15233704006119009</c:v>
                </c:pt>
                <c:pt idx="294">
                  <c:v>0.17644506893028655</c:v>
                </c:pt>
                <c:pt idx="295">
                  <c:v>0.14078758361295574</c:v>
                </c:pt>
                <c:pt idx="296">
                  <c:v>0.13494712173496293</c:v>
                </c:pt>
                <c:pt idx="297">
                  <c:v>0.15631819787773615</c:v>
                </c:pt>
                <c:pt idx="298">
                  <c:v>0.16132900495944291</c:v>
                </c:pt>
                <c:pt idx="299">
                  <c:v>0.16990709644417734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5148128"/>
        <c:axId val="95143232"/>
      </c:lineChart>
      <c:dateAx>
        <c:axId val="95148128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5143232"/>
        <c:crossesAt val="-0.30000000000000004"/>
        <c:auto val="1"/>
        <c:lblOffset val="100"/>
        <c:baseTimeUnit val="months"/>
      </c:dateAx>
      <c:valAx>
        <c:axId val="9514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ES" sz="1400"/>
                  <a:t>%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9514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919162</xdr:colOff>
      <xdr:row>544</xdr:row>
      <xdr:rowOff>61911</xdr:rowOff>
    </xdr:from>
    <xdr:to>
      <xdr:col>20</xdr:col>
      <xdr:colOff>504825</xdr:colOff>
      <xdr:row>573</xdr:row>
      <xdr:rowOff>19049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742"/>
  <sheetViews>
    <sheetView tabSelected="1" topLeftCell="L545" workbookViewId="0">
      <selection activeCell="W570" sqref="W570:W574"/>
    </sheetView>
  </sheetViews>
  <sheetFormatPr baseColWidth="10" defaultRowHeight="14.25" x14ac:dyDescent="0.45"/>
  <cols>
    <col min="4" max="4" width="21.796875" customWidth="1"/>
    <col min="5" max="5" width="19.06640625" customWidth="1"/>
    <col min="6" max="6" width="16.86328125" customWidth="1"/>
    <col min="7" max="8" width="17.1328125" customWidth="1"/>
    <col min="9" max="9" width="16.19921875" customWidth="1"/>
    <col min="10" max="10" width="17.1328125" customWidth="1"/>
    <col min="12" max="12" width="13.59765625" customWidth="1"/>
    <col min="13" max="13" width="13.73046875" customWidth="1"/>
    <col min="14" max="14" width="14.06640625" customWidth="1"/>
    <col min="15" max="15" width="14.59765625" customWidth="1"/>
    <col min="16" max="16" width="12.3984375" customWidth="1"/>
    <col min="17" max="17" width="14.46484375" customWidth="1"/>
    <col min="18" max="18" width="13.9296875" customWidth="1"/>
    <col min="19" max="20" width="13.3984375" customWidth="1"/>
    <col min="21" max="21" width="16.1328125" customWidth="1"/>
    <col min="24" max="24" width="22.53125" customWidth="1"/>
  </cols>
  <sheetData>
    <row r="2" spans="2:24" x14ac:dyDescent="0.45">
      <c r="L2" s="8">
        <v>1</v>
      </c>
      <c r="M2" s="8">
        <v>2</v>
      </c>
      <c r="N2" s="8">
        <v>3</v>
      </c>
      <c r="O2" s="8">
        <v>4</v>
      </c>
      <c r="P2" s="8">
        <v>5</v>
      </c>
      <c r="Q2" s="8">
        <v>6</v>
      </c>
      <c r="R2" s="8">
        <v>7</v>
      </c>
      <c r="S2" s="8">
        <v>8</v>
      </c>
    </row>
    <row r="3" spans="2:24" ht="229.15" customHeight="1" x14ac:dyDescent="1.2">
      <c r="B3" t="s">
        <v>0</v>
      </c>
      <c r="C3" s="1"/>
      <c r="D3" s="2" t="s">
        <v>1</v>
      </c>
      <c r="E3" s="2" t="s">
        <v>2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  <c r="K3" s="2"/>
      <c r="L3" s="9" t="s">
        <v>8</v>
      </c>
      <c r="M3" s="9" t="s">
        <v>9</v>
      </c>
      <c r="N3" s="9" t="s">
        <v>7</v>
      </c>
      <c r="O3" s="9" t="s">
        <v>10</v>
      </c>
      <c r="P3" s="9" t="s">
        <v>11</v>
      </c>
      <c r="Q3" s="9" t="s">
        <v>12</v>
      </c>
      <c r="R3" s="9" t="s">
        <v>13</v>
      </c>
      <c r="S3" s="9" t="s">
        <v>14</v>
      </c>
      <c r="T3" s="2" t="s">
        <v>15</v>
      </c>
      <c r="U3" s="2" t="s">
        <v>16</v>
      </c>
      <c r="V3" s="2"/>
      <c r="W3" s="2"/>
      <c r="X3" s="2" t="s">
        <v>17</v>
      </c>
    </row>
    <row r="4" spans="2:24" x14ac:dyDescent="0.45">
      <c r="B4" s="3">
        <v>21551</v>
      </c>
      <c r="C4" s="1"/>
      <c r="D4">
        <v>790.5</v>
      </c>
      <c r="E4">
        <v>640.20000000000005</v>
      </c>
      <c r="F4">
        <v>175818</v>
      </c>
      <c r="G4">
        <v>3.36</v>
      </c>
      <c r="H4">
        <v>6.4229999999999999E-3</v>
      </c>
      <c r="I4">
        <f>+(D4+E4)/F4</f>
        <v>8.1373920758966659E-3</v>
      </c>
      <c r="L4" s="4"/>
      <c r="M4" s="4"/>
      <c r="N4" s="4"/>
      <c r="O4" s="4"/>
      <c r="P4" s="4"/>
      <c r="Q4" s="4"/>
      <c r="R4" s="4"/>
      <c r="S4" s="4"/>
      <c r="T4" s="1"/>
      <c r="U4" s="1"/>
      <c r="V4" s="1"/>
      <c r="X4" s="5">
        <v>29.01</v>
      </c>
    </row>
    <row r="5" spans="2:24" x14ac:dyDescent="0.45">
      <c r="B5" s="3">
        <v>21582</v>
      </c>
      <c r="C5" s="1"/>
      <c r="D5">
        <v>797</v>
      </c>
      <c r="E5">
        <v>642.79999999999995</v>
      </c>
      <c r="F5">
        <v>176044</v>
      </c>
      <c r="G5">
        <v>3.54</v>
      </c>
      <c r="H5">
        <v>6.7930000000000004E-3</v>
      </c>
      <c r="I5">
        <f t="shared" ref="I5:I68" si="0">+(D5+E5)/F5</f>
        <v>8.1786371588920947E-3</v>
      </c>
      <c r="L5" s="4"/>
      <c r="M5" s="4"/>
      <c r="N5" s="4"/>
      <c r="O5" s="4"/>
      <c r="P5" s="4"/>
      <c r="Q5" s="4"/>
      <c r="R5" s="4"/>
      <c r="S5" s="4"/>
      <c r="T5" s="1"/>
      <c r="U5" s="1"/>
      <c r="V5" s="1"/>
      <c r="X5" s="5">
        <v>29</v>
      </c>
    </row>
    <row r="6" spans="2:24" x14ac:dyDescent="0.45">
      <c r="B6" s="3">
        <v>21610</v>
      </c>
      <c r="C6" s="1"/>
      <c r="D6">
        <v>802.4</v>
      </c>
      <c r="E6">
        <v>652.1</v>
      </c>
      <c r="F6">
        <v>176274</v>
      </c>
      <c r="G6">
        <v>3.61</v>
      </c>
      <c r="H6">
        <v>3.1840000000000002E-3</v>
      </c>
      <c r="I6">
        <f t="shared" si="0"/>
        <v>8.2513586802364508E-3</v>
      </c>
      <c r="L6" s="4"/>
      <c r="M6" s="4"/>
      <c r="N6" s="4"/>
      <c r="O6" s="4"/>
      <c r="P6" s="4"/>
      <c r="Q6" s="4"/>
      <c r="R6" s="4"/>
      <c r="S6" s="4"/>
      <c r="T6" s="1"/>
      <c r="U6" s="1"/>
      <c r="V6" s="1"/>
      <c r="X6" s="5">
        <v>28.97</v>
      </c>
    </row>
    <row r="7" spans="2:24" x14ac:dyDescent="0.45">
      <c r="B7" s="3">
        <v>21641</v>
      </c>
      <c r="C7" s="1"/>
      <c r="D7">
        <v>807</v>
      </c>
      <c r="E7">
        <v>641.9</v>
      </c>
      <c r="F7">
        <v>176503</v>
      </c>
      <c r="G7">
        <v>3.72</v>
      </c>
      <c r="H7">
        <v>4.0105000000000002E-2</v>
      </c>
      <c r="I7">
        <f t="shared" si="0"/>
        <v>8.2089256273264483E-3</v>
      </c>
      <c r="L7" s="4"/>
      <c r="M7" s="4"/>
      <c r="N7" s="4"/>
      <c r="O7" s="4"/>
      <c r="P7" s="4"/>
      <c r="Q7" s="4"/>
      <c r="R7" s="4"/>
      <c r="S7" s="4"/>
      <c r="T7" s="1"/>
      <c r="U7" s="1"/>
      <c r="V7" s="1"/>
      <c r="X7" s="5">
        <v>28.98</v>
      </c>
    </row>
    <row r="8" spans="2:24" x14ac:dyDescent="0.45">
      <c r="B8" s="3">
        <v>21671</v>
      </c>
      <c r="C8" s="1"/>
      <c r="D8">
        <v>812.7</v>
      </c>
      <c r="E8">
        <v>654.5</v>
      </c>
      <c r="F8">
        <v>176723</v>
      </c>
      <c r="G8">
        <v>3.96</v>
      </c>
      <c r="H8">
        <v>2.351E-2</v>
      </c>
      <c r="I8">
        <f t="shared" si="0"/>
        <v>8.3022583364927034E-3</v>
      </c>
      <c r="L8" s="4"/>
      <c r="M8" s="4"/>
      <c r="N8" s="4"/>
      <c r="O8" s="4"/>
      <c r="P8" s="4"/>
      <c r="Q8" s="4"/>
      <c r="R8" s="4"/>
      <c r="S8" s="4"/>
      <c r="T8" s="1"/>
      <c r="U8" s="1"/>
      <c r="V8" s="1"/>
      <c r="X8" s="5">
        <v>29.04</v>
      </c>
    </row>
    <row r="9" spans="2:24" x14ac:dyDescent="0.45">
      <c r="B9" s="3">
        <v>21702</v>
      </c>
      <c r="C9" s="1"/>
      <c r="D9">
        <v>816.7</v>
      </c>
      <c r="E9">
        <v>655.4</v>
      </c>
      <c r="F9">
        <v>176954</v>
      </c>
      <c r="G9">
        <v>4.07</v>
      </c>
      <c r="H9">
        <v>-8.61E-4</v>
      </c>
      <c r="I9">
        <f t="shared" si="0"/>
        <v>8.3191111814369823E-3</v>
      </c>
      <c r="L9" s="4"/>
      <c r="M9" s="4"/>
      <c r="N9" s="4"/>
      <c r="O9" s="4"/>
      <c r="P9" s="4"/>
      <c r="Q9" s="4"/>
      <c r="R9" s="4"/>
      <c r="S9" s="4"/>
      <c r="T9" s="1"/>
      <c r="U9" s="1"/>
      <c r="V9" s="1"/>
      <c r="X9" s="5">
        <v>29.11</v>
      </c>
    </row>
    <row r="10" spans="2:24" x14ac:dyDescent="0.45">
      <c r="B10" s="3">
        <v>21732</v>
      </c>
      <c r="C10" s="1"/>
      <c r="D10">
        <v>820.3</v>
      </c>
      <c r="E10">
        <v>650.79999999999995</v>
      </c>
      <c r="F10">
        <v>177208</v>
      </c>
      <c r="G10">
        <v>4.3899999999999997</v>
      </c>
      <c r="H10">
        <v>3.4324E-2</v>
      </c>
      <c r="I10">
        <f t="shared" si="0"/>
        <v>8.3015439483544763E-3</v>
      </c>
      <c r="L10" s="4"/>
      <c r="M10" s="4"/>
      <c r="N10" s="4"/>
      <c r="O10" s="4"/>
      <c r="P10" s="4"/>
      <c r="Q10" s="4"/>
      <c r="R10" s="4"/>
      <c r="S10" s="4"/>
      <c r="T10" s="1"/>
      <c r="U10" s="1"/>
      <c r="V10" s="1"/>
      <c r="X10" s="5">
        <v>29.15</v>
      </c>
    </row>
    <row r="11" spans="2:24" x14ac:dyDescent="0.45">
      <c r="B11" s="3">
        <v>21763</v>
      </c>
      <c r="C11" s="1"/>
      <c r="D11">
        <v>824.1</v>
      </c>
      <c r="E11">
        <v>652.6</v>
      </c>
      <c r="F11">
        <v>177479</v>
      </c>
      <c r="G11">
        <v>4.42</v>
      </c>
      <c r="H11">
        <v>-1.1055000000000001E-2</v>
      </c>
      <c r="I11">
        <f t="shared" si="0"/>
        <v>8.3204210075558237E-3</v>
      </c>
      <c r="L11" s="4"/>
      <c r="M11" s="4"/>
      <c r="N11" s="4"/>
      <c r="O11" s="4"/>
      <c r="P11" s="4"/>
      <c r="Q11" s="4"/>
      <c r="R11" s="4"/>
      <c r="S11" s="4"/>
      <c r="T11" s="1"/>
      <c r="U11" s="1"/>
      <c r="V11" s="1"/>
      <c r="X11" s="5">
        <v>29.18</v>
      </c>
    </row>
    <row r="12" spans="2:24" x14ac:dyDescent="0.45">
      <c r="B12" s="3">
        <v>21794</v>
      </c>
      <c r="C12" s="1"/>
      <c r="D12">
        <v>828.2</v>
      </c>
      <c r="E12">
        <v>659.3</v>
      </c>
      <c r="F12">
        <v>177755</v>
      </c>
      <c r="G12">
        <v>5</v>
      </c>
      <c r="H12">
        <v>-4.3063999999999998E-2</v>
      </c>
      <c r="I12">
        <f t="shared" si="0"/>
        <v>8.3682596832719194E-3</v>
      </c>
      <c r="L12" s="4"/>
      <c r="M12" s="4"/>
      <c r="N12" s="4"/>
      <c r="O12" s="4"/>
      <c r="P12" s="4"/>
      <c r="Q12" s="4"/>
      <c r="R12" s="4"/>
      <c r="S12" s="4"/>
      <c r="T12" s="1"/>
      <c r="U12" s="1"/>
      <c r="V12" s="1"/>
      <c r="X12" s="5">
        <v>29.25</v>
      </c>
    </row>
    <row r="13" spans="2:24" x14ac:dyDescent="0.45">
      <c r="B13" s="3">
        <v>21824</v>
      </c>
      <c r="C13" s="1"/>
      <c r="D13">
        <v>831.5</v>
      </c>
      <c r="E13">
        <v>658.8</v>
      </c>
      <c r="F13">
        <v>178026</v>
      </c>
      <c r="G13">
        <v>4.8</v>
      </c>
      <c r="H13">
        <v>1.2501999999999999E-2</v>
      </c>
      <c r="I13">
        <f t="shared" si="0"/>
        <v>8.3712491433835506E-3</v>
      </c>
      <c r="L13" s="4"/>
      <c r="M13" s="4"/>
      <c r="N13" s="4"/>
      <c r="O13" s="4"/>
      <c r="P13" s="4"/>
      <c r="Q13" s="4"/>
      <c r="R13" s="4"/>
      <c r="S13" s="4"/>
      <c r="T13" s="1"/>
      <c r="U13" s="1"/>
      <c r="V13" s="1"/>
      <c r="X13" s="5">
        <v>29.35</v>
      </c>
    </row>
    <row r="14" spans="2:24" x14ac:dyDescent="0.45">
      <c r="B14" s="3">
        <v>21855</v>
      </c>
      <c r="C14" s="1"/>
      <c r="D14">
        <v>835.6</v>
      </c>
      <c r="E14">
        <v>656</v>
      </c>
      <c r="F14">
        <v>178273</v>
      </c>
      <c r="G14">
        <v>4.8099999999999996</v>
      </c>
      <c r="H14">
        <v>1.8377999999999999E-2</v>
      </c>
      <c r="I14">
        <f t="shared" si="0"/>
        <v>8.3669428348656268E-3</v>
      </c>
      <c r="L14" s="4"/>
      <c r="M14" s="4"/>
      <c r="N14" s="4"/>
      <c r="O14" s="4"/>
      <c r="P14" s="4"/>
      <c r="Q14" s="4"/>
      <c r="R14" s="4"/>
      <c r="S14" s="4"/>
      <c r="T14" s="1"/>
      <c r="U14" s="1"/>
      <c r="V14" s="1"/>
      <c r="X14" s="5">
        <v>29.35</v>
      </c>
    </row>
    <row r="15" spans="2:24" x14ac:dyDescent="0.45">
      <c r="B15" s="3">
        <v>21885</v>
      </c>
      <c r="C15" s="1"/>
      <c r="D15">
        <v>837.7</v>
      </c>
      <c r="E15">
        <v>661.3</v>
      </c>
      <c r="F15">
        <v>178504</v>
      </c>
      <c r="G15">
        <v>5.14</v>
      </c>
      <c r="H15">
        <v>2.9575000000000001E-2</v>
      </c>
      <c r="I15">
        <f t="shared" si="0"/>
        <v>8.3975709227804424E-3</v>
      </c>
      <c r="L15" s="4"/>
      <c r="M15" s="4"/>
      <c r="N15" s="4"/>
      <c r="O15" s="4"/>
      <c r="P15" s="4"/>
      <c r="Q15" s="4"/>
      <c r="R15" s="4"/>
      <c r="S15" s="4"/>
      <c r="T15" s="1"/>
      <c r="U15" s="1"/>
      <c r="V15" s="1"/>
      <c r="X15" s="5">
        <v>29.41</v>
      </c>
    </row>
    <row r="16" spans="2:24" x14ac:dyDescent="0.45">
      <c r="B16" s="3">
        <v>21916</v>
      </c>
      <c r="C16">
        <v>1</v>
      </c>
      <c r="D16">
        <v>841.5</v>
      </c>
      <c r="E16">
        <v>660</v>
      </c>
      <c r="F16">
        <v>179492</v>
      </c>
      <c r="G16">
        <v>5.03</v>
      </c>
      <c r="H16">
        <v>-7.0042999999999994E-2</v>
      </c>
      <c r="I16">
        <f t="shared" si="0"/>
        <v>8.3652753326053531E-3</v>
      </c>
      <c r="J16">
        <f>+(I16-I4)/I4*100</f>
        <v>2.8004458256802938</v>
      </c>
      <c r="L16" s="6">
        <v>5.03</v>
      </c>
      <c r="M16" s="6">
        <v>-7.0042999999999994E-2</v>
      </c>
      <c r="N16" s="6">
        <v>2.8004458256802938</v>
      </c>
      <c r="O16" s="6">
        <v>-1.5294786019114159</v>
      </c>
      <c r="P16" s="6">
        <f>+(((1+L16/100)/(1+T16/100))-1)*100</f>
        <v>3.742604698672114</v>
      </c>
      <c r="Q16" s="6">
        <f>((1+L16/100)^(1/12)-1)*100</f>
        <v>0.40980271803598978</v>
      </c>
      <c r="R16" s="6">
        <f>+(((1+Q16/100)/(1+U16/100))-1)*100</f>
        <v>0.30665832566230122</v>
      </c>
      <c r="S16" s="6">
        <f>+((1+N16/100)^(1/12)-1)*100</f>
        <v>0.23042760936349271</v>
      </c>
      <c r="T16">
        <f>+(X16-X4)/X4*100</f>
        <v>1.2409513960703187</v>
      </c>
      <c r="U16">
        <f>+((1+T16/100)^(1/12)-1)*100</f>
        <v>0.10282905850458324</v>
      </c>
      <c r="X16" s="5">
        <v>29.37</v>
      </c>
    </row>
    <row r="17" spans="2:24" x14ac:dyDescent="0.45">
      <c r="B17" s="3">
        <v>21947</v>
      </c>
      <c r="C17">
        <v>2</v>
      </c>
      <c r="D17">
        <v>844.5</v>
      </c>
      <c r="E17">
        <v>653</v>
      </c>
      <c r="F17">
        <v>179693</v>
      </c>
      <c r="G17">
        <v>4.66</v>
      </c>
      <c r="H17">
        <v>1.3671000000000001E-2</v>
      </c>
      <c r="I17">
        <f t="shared" si="0"/>
        <v>8.3336579610780604E-3</v>
      </c>
      <c r="J17">
        <f t="shared" ref="J17:J80" si="1">+(I17-I5)/I5*100</f>
        <v>1.8954356230050113</v>
      </c>
      <c r="L17" s="6">
        <v>4.66</v>
      </c>
      <c r="M17" s="6">
        <v>1.3671000000000001E-2</v>
      </c>
      <c r="N17" s="6">
        <v>1.8954356230050113</v>
      </c>
      <c r="O17" s="6">
        <v>-1.50328925807377</v>
      </c>
      <c r="P17" s="6">
        <f t="shared" ref="P17:P80" si="2">+(((1+L17/100)/(1+T17/100))-1)*100</f>
        <v>3.2009520571234296</v>
      </c>
      <c r="Q17" s="6">
        <f t="shared" ref="Q17:Q80" si="3">((1+L17/100)^(1/12)-1)*100</f>
        <v>0.38027802029136915</v>
      </c>
      <c r="R17" s="6">
        <f t="shared" ref="R17:R80" si="4">+(((1+Q17/100)/(1+U17/100))-1)*100</f>
        <v>0.26291077561149123</v>
      </c>
      <c r="S17" s="6">
        <f t="shared" ref="S17:S80" si="5">+((1+N17/100)^(1/12)-1)*100</f>
        <v>0.15659715656533013</v>
      </c>
      <c r="T17">
        <f t="shared" ref="T17:T80" si="6">+(X17-X5)/X5*100</f>
        <v>1.4137931034482762</v>
      </c>
      <c r="U17">
        <f t="shared" ref="U17:U80" si="7">+((1+T17/100)^(1/12)-1)*100</f>
        <v>0.11705948268601052</v>
      </c>
      <c r="X17" s="5">
        <v>29.41</v>
      </c>
    </row>
    <row r="18" spans="2:24" x14ac:dyDescent="0.45">
      <c r="B18" s="3">
        <v>21976</v>
      </c>
      <c r="C18">
        <v>3</v>
      </c>
      <c r="D18">
        <v>848.6</v>
      </c>
      <c r="E18">
        <v>662.1</v>
      </c>
      <c r="F18">
        <v>179898</v>
      </c>
      <c r="G18">
        <v>4.0199999999999996</v>
      </c>
      <c r="H18">
        <v>-1.259E-2</v>
      </c>
      <c r="I18">
        <f t="shared" si="0"/>
        <v>8.3975363817274228E-3</v>
      </c>
      <c r="J18">
        <f t="shared" si="1"/>
        <v>1.7715591717167138</v>
      </c>
      <c r="L18" s="6">
        <v>4.0199999999999996</v>
      </c>
      <c r="M18" s="6">
        <v>-1.259E-2</v>
      </c>
      <c r="N18" s="6">
        <v>1.7715591717167138</v>
      </c>
      <c r="O18" s="6">
        <v>3.101477603887326</v>
      </c>
      <c r="P18" s="6">
        <f t="shared" si="2"/>
        <v>2.4637674260455711</v>
      </c>
      <c r="Q18" s="6">
        <f t="shared" si="3"/>
        <v>0.32898164700365662</v>
      </c>
      <c r="R18" s="6">
        <f t="shared" si="4"/>
        <v>0.2030313431805375</v>
      </c>
      <c r="S18" s="6">
        <f t="shared" si="5"/>
        <v>0.14644462257988877</v>
      </c>
      <c r="T18">
        <f t="shared" si="6"/>
        <v>1.5188125647221309</v>
      </c>
      <c r="U18">
        <f t="shared" si="7"/>
        <v>0.12569510336644107</v>
      </c>
      <c r="X18" s="5">
        <v>29.41</v>
      </c>
    </row>
    <row r="19" spans="2:24" x14ac:dyDescent="0.45">
      <c r="B19" s="3">
        <v>22007</v>
      </c>
      <c r="C19">
        <v>4</v>
      </c>
      <c r="D19">
        <v>851.7</v>
      </c>
      <c r="E19">
        <v>675.6</v>
      </c>
      <c r="F19">
        <v>180115</v>
      </c>
      <c r="G19">
        <v>4.04</v>
      </c>
      <c r="H19">
        <v>-1.6174000000000001E-2</v>
      </c>
      <c r="I19">
        <f t="shared" si="0"/>
        <v>8.4795824889653849E-3</v>
      </c>
      <c r="J19">
        <f t="shared" si="1"/>
        <v>3.297104565522619</v>
      </c>
      <c r="L19" s="6">
        <v>4.04</v>
      </c>
      <c r="M19" s="6">
        <v>-1.6174000000000001E-2</v>
      </c>
      <c r="N19" s="6">
        <v>3.297104565522619</v>
      </c>
      <c r="O19" s="6">
        <v>3.9657524369590691</v>
      </c>
      <c r="P19" s="6">
        <f t="shared" si="2"/>
        <v>2.0676777251184886</v>
      </c>
      <c r="Q19" s="6">
        <f t="shared" si="3"/>
        <v>0.33058903246372395</v>
      </c>
      <c r="R19" s="6">
        <f t="shared" si="4"/>
        <v>0.17069480452438501</v>
      </c>
      <c r="S19" s="6">
        <f t="shared" si="5"/>
        <v>0.27069204751506426</v>
      </c>
      <c r="T19">
        <f t="shared" si="6"/>
        <v>1.9323671497584496</v>
      </c>
      <c r="U19">
        <f t="shared" si="7"/>
        <v>0.1596217618849094</v>
      </c>
      <c r="X19" s="5">
        <v>29.54</v>
      </c>
    </row>
    <row r="20" spans="2:24" x14ac:dyDescent="0.45">
      <c r="B20" s="3">
        <v>22037</v>
      </c>
      <c r="C20">
        <v>5</v>
      </c>
      <c r="D20">
        <v>853.8</v>
      </c>
      <c r="E20">
        <v>658.8</v>
      </c>
      <c r="F20">
        <v>180333</v>
      </c>
      <c r="G20">
        <v>4.21</v>
      </c>
      <c r="H20">
        <v>3.3388000000000001E-2</v>
      </c>
      <c r="I20">
        <f t="shared" si="0"/>
        <v>8.3878158739664945E-3</v>
      </c>
      <c r="J20">
        <f t="shared" si="1"/>
        <v>1.0305333080003267</v>
      </c>
      <c r="L20" s="6">
        <v>4.21</v>
      </c>
      <c r="M20" s="6">
        <v>3.3388000000000001E-2</v>
      </c>
      <c r="N20" s="6">
        <v>1.0305333080003267</v>
      </c>
      <c r="O20" s="6">
        <v>-4.259062363761168</v>
      </c>
      <c r="P20" s="6">
        <f t="shared" si="2"/>
        <v>2.3421846466012752</v>
      </c>
      <c r="Q20" s="6">
        <f t="shared" si="3"/>
        <v>0.34424038441496219</v>
      </c>
      <c r="R20" s="6">
        <f t="shared" si="4"/>
        <v>0.19311759988100974</v>
      </c>
      <c r="S20" s="6">
        <f t="shared" si="5"/>
        <v>8.5474801797214006E-2</v>
      </c>
      <c r="T20">
        <f t="shared" si="6"/>
        <v>1.8250688705234199</v>
      </c>
      <c r="U20">
        <f t="shared" si="7"/>
        <v>0.15083150235672971</v>
      </c>
      <c r="X20" s="5">
        <v>29.57</v>
      </c>
    </row>
    <row r="21" spans="2:24" x14ac:dyDescent="0.45">
      <c r="B21" s="3">
        <v>22068</v>
      </c>
      <c r="C21">
        <v>6</v>
      </c>
      <c r="D21">
        <v>853.6</v>
      </c>
      <c r="E21">
        <v>663.7</v>
      </c>
      <c r="F21">
        <v>180558</v>
      </c>
      <c r="G21">
        <v>3.36</v>
      </c>
      <c r="H21">
        <v>2.2048999999999999E-2</v>
      </c>
      <c r="I21">
        <f t="shared" si="0"/>
        <v>8.4033939232822704E-3</v>
      </c>
      <c r="J21">
        <f t="shared" si="1"/>
        <v>1.0131219550635902</v>
      </c>
      <c r="L21" s="6">
        <v>3.36</v>
      </c>
      <c r="M21" s="6">
        <v>2.2048999999999999E-2</v>
      </c>
      <c r="N21" s="6">
        <v>1.0131219550635902</v>
      </c>
      <c r="O21" s="6">
        <v>0.74496155800114483</v>
      </c>
      <c r="P21" s="6">
        <f t="shared" si="2"/>
        <v>1.6146437014522119</v>
      </c>
      <c r="Q21" s="6">
        <f t="shared" si="3"/>
        <v>0.27577835453318489</v>
      </c>
      <c r="R21" s="6">
        <f t="shared" si="4"/>
        <v>0.13356803683675089</v>
      </c>
      <c r="S21" s="6">
        <f t="shared" si="5"/>
        <v>8.4037314592322332E-2</v>
      </c>
      <c r="T21">
        <f t="shared" si="6"/>
        <v>1.7176228100309172</v>
      </c>
      <c r="U21">
        <f t="shared" si="7"/>
        <v>0.14202062353767531</v>
      </c>
      <c r="X21" s="5">
        <v>29.61</v>
      </c>
    </row>
    <row r="22" spans="2:24" x14ac:dyDescent="0.45">
      <c r="B22" s="3">
        <v>22098</v>
      </c>
      <c r="C22">
        <v>7</v>
      </c>
      <c r="D22">
        <v>852.6</v>
      </c>
      <c r="E22">
        <v>665.5</v>
      </c>
      <c r="F22">
        <v>180808</v>
      </c>
      <c r="G22">
        <v>3.2</v>
      </c>
      <c r="H22">
        <v>-2.2950000000000002E-2</v>
      </c>
      <c r="I22">
        <f t="shared" si="0"/>
        <v>8.3961992832175571E-3</v>
      </c>
      <c r="J22">
        <f t="shared" si="1"/>
        <v>1.1402136211281908</v>
      </c>
      <c r="L22" s="6">
        <v>3.2</v>
      </c>
      <c r="M22" s="6">
        <v>-2.2950000000000002E-2</v>
      </c>
      <c r="N22" s="6">
        <v>1.1402136211281908</v>
      </c>
      <c r="O22" s="6">
        <v>-0.3420239855839724</v>
      </c>
      <c r="P22" s="6">
        <f t="shared" si="2"/>
        <v>1.803045685279181</v>
      </c>
      <c r="Q22" s="6">
        <f t="shared" si="3"/>
        <v>0.26283369587845051</v>
      </c>
      <c r="R22" s="6">
        <f t="shared" si="4"/>
        <v>0.1490262339232995</v>
      </c>
      <c r="S22" s="6">
        <f t="shared" si="5"/>
        <v>9.4524828203890188E-2</v>
      </c>
      <c r="T22">
        <f t="shared" si="6"/>
        <v>1.3722126929674174</v>
      </c>
      <c r="U22">
        <f t="shared" si="7"/>
        <v>0.11363811135749469</v>
      </c>
      <c r="X22" s="5">
        <v>29.55</v>
      </c>
    </row>
    <row r="23" spans="2:24" x14ac:dyDescent="0.45">
      <c r="B23" s="3">
        <v>22129</v>
      </c>
      <c r="C23">
        <v>8</v>
      </c>
      <c r="D23">
        <v>852.5</v>
      </c>
      <c r="E23">
        <v>660.2</v>
      </c>
      <c r="F23">
        <v>181092</v>
      </c>
      <c r="G23">
        <v>2.95</v>
      </c>
      <c r="H23">
        <v>3.1518999999999998E-2</v>
      </c>
      <c r="I23">
        <f t="shared" si="0"/>
        <v>8.3532127316502114E-3</v>
      </c>
      <c r="J23">
        <f t="shared" si="1"/>
        <v>0.39411135643988787</v>
      </c>
      <c r="L23" s="6">
        <v>2.95</v>
      </c>
      <c r="M23" s="6">
        <v>3.1518999999999998E-2</v>
      </c>
      <c r="N23" s="6">
        <v>0.39411135643988787</v>
      </c>
      <c r="O23" s="6">
        <v>-2.032231680340002</v>
      </c>
      <c r="P23" s="6">
        <f t="shared" si="2"/>
        <v>1.4549476528199934</v>
      </c>
      <c r="Q23" s="6">
        <f t="shared" si="3"/>
        <v>0.24257079041964946</v>
      </c>
      <c r="R23" s="6">
        <f t="shared" si="4"/>
        <v>0.12044454681134908</v>
      </c>
      <c r="S23" s="6">
        <f t="shared" si="5"/>
        <v>3.2783436937533494E-2</v>
      </c>
      <c r="T23">
        <f t="shared" si="6"/>
        <v>1.4736120630568874</v>
      </c>
      <c r="U23">
        <f t="shared" si="7"/>
        <v>0.12197932616169194</v>
      </c>
      <c r="X23" s="5">
        <v>29.61</v>
      </c>
    </row>
    <row r="24" spans="2:24" x14ac:dyDescent="0.45">
      <c r="B24" s="3">
        <v>22160</v>
      </c>
      <c r="C24">
        <v>9</v>
      </c>
      <c r="D24">
        <v>854.9</v>
      </c>
      <c r="E24">
        <v>658.4</v>
      </c>
      <c r="F24">
        <v>181383</v>
      </c>
      <c r="G24">
        <v>3.07</v>
      </c>
      <c r="H24">
        <v>-5.8642E-2</v>
      </c>
      <c r="I24">
        <f t="shared" si="0"/>
        <v>8.3431192559390906E-3</v>
      </c>
      <c r="J24">
        <f t="shared" si="1"/>
        <v>-0.300425993986351</v>
      </c>
      <c r="L24" s="6">
        <v>3.07</v>
      </c>
      <c r="M24" s="6">
        <v>-5.8642E-2</v>
      </c>
      <c r="N24" s="6">
        <v>-0.300425993986351</v>
      </c>
      <c r="O24" s="6">
        <v>-0.48245848988164308</v>
      </c>
      <c r="P24" s="6">
        <f t="shared" si="2"/>
        <v>1.8168693009118497</v>
      </c>
      <c r="Q24" s="6">
        <f t="shared" si="3"/>
        <v>0.25230260752062694</v>
      </c>
      <c r="R24" s="6">
        <f t="shared" si="4"/>
        <v>0.15015941505900354</v>
      </c>
      <c r="S24" s="6">
        <f t="shared" si="5"/>
        <v>-2.5070038503571812E-2</v>
      </c>
      <c r="T24">
        <f t="shared" si="6"/>
        <v>1.2307692307692288</v>
      </c>
      <c r="U24">
        <f t="shared" si="7"/>
        <v>0.10199004480693219</v>
      </c>
      <c r="X24" s="5">
        <v>29.61</v>
      </c>
    </row>
    <row r="25" spans="2:24" x14ac:dyDescent="0.45">
      <c r="B25" s="3">
        <v>22190</v>
      </c>
      <c r="C25">
        <v>10</v>
      </c>
      <c r="D25">
        <v>859.4</v>
      </c>
      <c r="E25">
        <v>664.4</v>
      </c>
      <c r="F25">
        <v>181662</v>
      </c>
      <c r="G25">
        <v>3.04</v>
      </c>
      <c r="H25">
        <v>-1.1900000000000001E-3</v>
      </c>
      <c r="I25">
        <f t="shared" si="0"/>
        <v>8.3881053825235873E-3</v>
      </c>
      <c r="J25">
        <f t="shared" si="1"/>
        <v>0.20135870825633653</v>
      </c>
      <c r="L25" s="6">
        <v>3.04</v>
      </c>
      <c r="M25" s="6">
        <v>-1.1900000000000001E-3</v>
      </c>
      <c r="N25" s="6">
        <v>0.20135870825633653</v>
      </c>
      <c r="O25" s="6">
        <v>2.1743083316521306</v>
      </c>
      <c r="P25" s="6">
        <f t="shared" si="2"/>
        <v>1.6545882352941188</v>
      </c>
      <c r="Q25" s="6">
        <f t="shared" si="3"/>
        <v>0.24987062733237142</v>
      </c>
      <c r="R25" s="6">
        <f t="shared" si="4"/>
        <v>0.13684763979753267</v>
      </c>
      <c r="S25" s="6">
        <f t="shared" si="5"/>
        <v>1.676442618436802E-2</v>
      </c>
      <c r="T25">
        <f t="shared" si="6"/>
        <v>1.3628620102214601</v>
      </c>
      <c r="U25">
        <f t="shared" si="7"/>
        <v>0.1128685296159837</v>
      </c>
      <c r="X25" s="5">
        <v>29.75</v>
      </c>
    </row>
    <row r="26" spans="2:24" x14ac:dyDescent="0.45">
      <c r="B26" s="3">
        <v>22221</v>
      </c>
      <c r="C26">
        <v>11</v>
      </c>
      <c r="D26">
        <v>862.3</v>
      </c>
      <c r="E26">
        <v>665.4</v>
      </c>
      <c r="F26">
        <v>181919</v>
      </c>
      <c r="G26">
        <v>3.08</v>
      </c>
      <c r="H26">
        <v>4.5926000000000002E-2</v>
      </c>
      <c r="I26">
        <f t="shared" si="0"/>
        <v>8.3976934789659115E-3</v>
      </c>
      <c r="J26">
        <f t="shared" si="1"/>
        <v>0.3675254475522976</v>
      </c>
      <c r="L26" s="6">
        <v>3.08</v>
      </c>
      <c r="M26" s="6">
        <v>4.5926000000000002E-2</v>
      </c>
      <c r="N26" s="6">
        <v>0.3675254475522976</v>
      </c>
      <c r="O26" s="6">
        <v>0.45800800874389314</v>
      </c>
      <c r="P26" s="6">
        <f t="shared" si="2"/>
        <v>1.591605104096705</v>
      </c>
      <c r="Q26" s="6">
        <f t="shared" si="3"/>
        <v>0.25311312339049152</v>
      </c>
      <c r="R26" s="6">
        <f t="shared" si="4"/>
        <v>0.13167594019147799</v>
      </c>
      <c r="S26" s="6">
        <f t="shared" si="5"/>
        <v>3.0575650317210545E-2</v>
      </c>
      <c r="T26">
        <f t="shared" si="6"/>
        <v>1.4650766609880739</v>
      </c>
      <c r="U26">
        <f t="shared" si="7"/>
        <v>0.12127748992392107</v>
      </c>
      <c r="X26" s="5">
        <v>29.78</v>
      </c>
    </row>
    <row r="27" spans="2:24" x14ac:dyDescent="0.45">
      <c r="B27" s="3">
        <v>22251</v>
      </c>
      <c r="C27">
        <v>12</v>
      </c>
      <c r="D27">
        <v>864.8</v>
      </c>
      <c r="E27">
        <v>656.2</v>
      </c>
      <c r="F27">
        <v>182165</v>
      </c>
      <c r="G27">
        <v>2.86</v>
      </c>
      <c r="H27">
        <v>4.8751000000000003E-2</v>
      </c>
      <c r="I27">
        <f t="shared" si="0"/>
        <v>8.3495731891417117E-3</v>
      </c>
      <c r="J27">
        <f t="shared" si="1"/>
        <v>-0.57156687427938446</v>
      </c>
      <c r="L27" s="6">
        <v>2.86</v>
      </c>
      <c r="M27" s="6">
        <v>4.8751000000000003E-2</v>
      </c>
      <c r="N27" s="6">
        <v>-0.57156687427938446</v>
      </c>
      <c r="O27" s="6">
        <v>-2.2724459219982118</v>
      </c>
      <c r="P27" s="6">
        <f t="shared" si="2"/>
        <v>1.4797920161019773</v>
      </c>
      <c r="Q27" s="6">
        <f t="shared" si="3"/>
        <v>0.23526510136486767</v>
      </c>
      <c r="R27" s="6">
        <f t="shared" si="4"/>
        <v>0.12248744829617131</v>
      </c>
      <c r="S27" s="6">
        <f t="shared" si="5"/>
        <v>-4.7755807340099654E-2</v>
      </c>
      <c r="T27">
        <f t="shared" si="6"/>
        <v>1.3600816048962889</v>
      </c>
      <c r="U27">
        <f t="shared" si="7"/>
        <v>0.11263968359449539</v>
      </c>
      <c r="X27" s="5">
        <v>29.81</v>
      </c>
    </row>
    <row r="28" spans="2:24" x14ac:dyDescent="0.45">
      <c r="B28" s="3">
        <v>22282</v>
      </c>
      <c r="C28">
        <v>13</v>
      </c>
      <c r="D28">
        <v>867.8</v>
      </c>
      <c r="E28">
        <v>661.6</v>
      </c>
      <c r="F28">
        <v>182404</v>
      </c>
      <c r="G28">
        <v>2.81</v>
      </c>
      <c r="H28">
        <v>6.4233999999999999E-2</v>
      </c>
      <c r="I28">
        <f t="shared" si="0"/>
        <v>8.3846845463915274E-3</v>
      </c>
      <c r="J28">
        <f t="shared" si="1"/>
        <v>0.23202121884169113</v>
      </c>
      <c r="L28" s="6">
        <v>2.81</v>
      </c>
      <c r="M28" s="6">
        <v>6.4233999999999999E-2</v>
      </c>
      <c r="N28" s="6">
        <v>0.23202121884169113</v>
      </c>
      <c r="O28" s="6">
        <v>1.6927070029033597</v>
      </c>
      <c r="P28" s="6">
        <f t="shared" si="2"/>
        <v>1.1906735924932965</v>
      </c>
      <c r="Q28" s="6">
        <f t="shared" si="3"/>
        <v>0.23120385290706924</v>
      </c>
      <c r="R28" s="6">
        <f t="shared" si="4"/>
        <v>9.8685399040232546E-2</v>
      </c>
      <c r="S28" s="6">
        <f t="shared" si="5"/>
        <v>1.9314570459827429E-2</v>
      </c>
      <c r="T28">
        <f t="shared" si="6"/>
        <v>1.600272386789237</v>
      </c>
      <c r="U28">
        <f t="shared" si="7"/>
        <v>0.13238780643178849</v>
      </c>
      <c r="X28" s="5">
        <v>29.84</v>
      </c>
    </row>
    <row r="29" spans="2:24" x14ac:dyDescent="0.45">
      <c r="B29" s="3">
        <v>22313</v>
      </c>
      <c r="C29">
        <v>14</v>
      </c>
      <c r="D29">
        <v>869.9</v>
      </c>
      <c r="E29">
        <v>664.6</v>
      </c>
      <c r="F29">
        <v>182631</v>
      </c>
      <c r="G29">
        <v>2.93</v>
      </c>
      <c r="H29">
        <v>3.2802999999999999E-2</v>
      </c>
      <c r="I29">
        <f t="shared" si="0"/>
        <v>8.4021880184634596E-3</v>
      </c>
      <c r="J29">
        <f t="shared" si="1"/>
        <v>0.82232865454120452</v>
      </c>
      <c r="L29" s="6">
        <v>2.93</v>
      </c>
      <c r="M29" s="6">
        <v>3.2802999999999999E-2</v>
      </c>
      <c r="N29" s="6">
        <v>0.82232865454120452</v>
      </c>
      <c r="O29" s="6">
        <v>0.83763950459563308</v>
      </c>
      <c r="P29" s="6">
        <f t="shared" si="2"/>
        <v>1.4467593833780379</v>
      </c>
      <c r="Q29" s="6">
        <f t="shared" si="3"/>
        <v>0.24094781004899701</v>
      </c>
      <c r="R29" s="6">
        <f t="shared" si="4"/>
        <v>0.11977114158476798</v>
      </c>
      <c r="S29" s="6">
        <f t="shared" si="5"/>
        <v>6.8270456578756189E-2</v>
      </c>
      <c r="T29">
        <f t="shared" si="6"/>
        <v>1.4620877252635147</v>
      </c>
      <c r="U29">
        <f t="shared" si="7"/>
        <v>0.12103170740658253</v>
      </c>
      <c r="X29" s="5">
        <v>29.84</v>
      </c>
    </row>
    <row r="30" spans="2:24" x14ac:dyDescent="0.45">
      <c r="B30" s="3">
        <v>22341</v>
      </c>
      <c r="C30">
        <v>15</v>
      </c>
      <c r="D30">
        <v>876.3</v>
      </c>
      <c r="E30">
        <v>672.9</v>
      </c>
      <c r="F30">
        <v>182867</v>
      </c>
      <c r="G30">
        <v>2.88</v>
      </c>
      <c r="H30">
        <v>2.9311E-2</v>
      </c>
      <c r="I30">
        <f t="shared" si="0"/>
        <v>8.4717308207604425E-3</v>
      </c>
      <c r="J30">
        <f t="shared" si="1"/>
        <v>0.88352625889734382</v>
      </c>
      <c r="L30" s="6">
        <v>2.88</v>
      </c>
      <c r="M30" s="6">
        <v>2.9311E-2</v>
      </c>
      <c r="N30" s="6">
        <v>0.88352625889734382</v>
      </c>
      <c r="O30" s="6">
        <v>3.3520296614042211</v>
      </c>
      <c r="P30" s="6">
        <f t="shared" si="2"/>
        <v>1.3974798927613996</v>
      </c>
      <c r="Q30" s="6">
        <f t="shared" si="3"/>
        <v>0.23688909406458514</v>
      </c>
      <c r="R30" s="6">
        <f t="shared" si="4"/>
        <v>0.11571733199531309</v>
      </c>
      <c r="S30" s="6">
        <f t="shared" si="5"/>
        <v>7.3330707516006122E-2</v>
      </c>
      <c r="T30">
        <f t="shared" si="6"/>
        <v>1.4620877252635147</v>
      </c>
      <c r="U30">
        <f t="shared" si="7"/>
        <v>0.12103170740658253</v>
      </c>
      <c r="X30" s="5">
        <v>29.84</v>
      </c>
    </row>
    <row r="31" spans="2:24" x14ac:dyDescent="0.45">
      <c r="B31" s="3">
        <v>22372</v>
      </c>
      <c r="C31">
        <v>16</v>
      </c>
      <c r="D31">
        <v>882.7</v>
      </c>
      <c r="E31">
        <v>671.3</v>
      </c>
      <c r="F31">
        <v>183105</v>
      </c>
      <c r="G31">
        <v>2.88</v>
      </c>
      <c r="H31">
        <v>4.5669999999999999E-3</v>
      </c>
      <c r="I31">
        <f t="shared" si="0"/>
        <v>8.4869337265503393E-3</v>
      </c>
      <c r="J31">
        <f t="shared" si="1"/>
        <v>8.6693390795132372E-2</v>
      </c>
      <c r="L31" s="6">
        <v>2.88</v>
      </c>
      <c r="M31" s="6">
        <v>4.5669999999999999E-3</v>
      </c>
      <c r="N31" s="6">
        <v>8.6693390795132372E-2</v>
      </c>
      <c r="O31" s="6">
        <v>0.71975271883752967</v>
      </c>
      <c r="P31" s="6">
        <f t="shared" si="2"/>
        <v>1.948178463602801</v>
      </c>
      <c r="Q31" s="6">
        <f t="shared" si="3"/>
        <v>0.23688909406458514</v>
      </c>
      <c r="R31" s="6">
        <f t="shared" si="4"/>
        <v>0.16091636427677525</v>
      </c>
      <c r="S31" s="6">
        <f t="shared" si="5"/>
        <v>7.2215802252140193E-3</v>
      </c>
      <c r="T31">
        <f t="shared" si="6"/>
        <v>0.91401489505754763</v>
      </c>
      <c r="U31">
        <f t="shared" si="7"/>
        <v>7.585067364150877E-2</v>
      </c>
      <c r="X31" s="5">
        <v>29.81</v>
      </c>
    </row>
    <row r="32" spans="2:24" x14ac:dyDescent="0.45">
      <c r="B32" s="3">
        <v>22402</v>
      </c>
      <c r="C32">
        <v>17</v>
      </c>
      <c r="D32">
        <v>889.3</v>
      </c>
      <c r="E32">
        <v>673.3</v>
      </c>
      <c r="F32">
        <v>183335</v>
      </c>
      <c r="G32">
        <v>2.87</v>
      </c>
      <c r="H32">
        <v>2.3462E-2</v>
      </c>
      <c r="I32">
        <f t="shared" si="0"/>
        <v>8.5231952436796016E-3</v>
      </c>
      <c r="J32">
        <f t="shared" si="1"/>
        <v>1.6140002564110629</v>
      </c>
      <c r="L32" s="6">
        <v>2.87</v>
      </c>
      <c r="M32" s="6">
        <v>2.3462E-2</v>
      </c>
      <c r="N32" s="6">
        <v>1.6140002564110629</v>
      </c>
      <c r="O32" s="6">
        <v>1.7200359508209528</v>
      </c>
      <c r="P32" s="6">
        <f t="shared" si="2"/>
        <v>1.9392057640750693</v>
      </c>
      <c r="Q32" s="6">
        <f t="shared" si="3"/>
        <v>0.23607713389290907</v>
      </c>
      <c r="R32" s="6">
        <f t="shared" si="4"/>
        <v>0.16018171811000848</v>
      </c>
      <c r="S32" s="6">
        <f t="shared" si="5"/>
        <v>0.13351519780320231</v>
      </c>
      <c r="T32">
        <f t="shared" si="6"/>
        <v>0.91308758877240304</v>
      </c>
      <c r="U32">
        <f t="shared" si="7"/>
        <v>7.5774039624354472E-2</v>
      </c>
      <c r="X32" s="5">
        <v>29.84</v>
      </c>
    </row>
    <row r="33" spans="2:24" x14ac:dyDescent="0.45">
      <c r="B33" s="3">
        <v>22433</v>
      </c>
      <c r="C33">
        <v>18</v>
      </c>
      <c r="D33">
        <v>889.6</v>
      </c>
      <c r="E33">
        <v>675.4</v>
      </c>
      <c r="F33">
        <v>183572</v>
      </c>
      <c r="G33">
        <v>3.06</v>
      </c>
      <c r="H33">
        <v>-2.6675999999999998E-2</v>
      </c>
      <c r="I33">
        <f t="shared" si="0"/>
        <v>8.5252652910029845E-3</v>
      </c>
      <c r="J33">
        <f t="shared" si="1"/>
        <v>1.4502636533919917</v>
      </c>
      <c r="L33" s="6">
        <v>3.06</v>
      </c>
      <c r="M33" s="6">
        <v>-2.6675999999999998E-2</v>
      </c>
      <c r="N33" s="6">
        <v>1.4502636533919917</v>
      </c>
      <c r="O33" s="6">
        <v>9.718428461462647E-2</v>
      </c>
      <c r="P33" s="6">
        <f t="shared" si="2"/>
        <v>2.2656367292225088</v>
      </c>
      <c r="Q33" s="6">
        <f t="shared" si="3"/>
        <v>0.25149201956327083</v>
      </c>
      <c r="R33" s="6">
        <f t="shared" si="4"/>
        <v>0.18687041629563694</v>
      </c>
      <c r="S33" s="6">
        <f t="shared" si="5"/>
        <v>0.12005933968279869</v>
      </c>
      <c r="T33">
        <f t="shared" si="6"/>
        <v>0.77676460655184199</v>
      </c>
      <c r="U33">
        <f t="shared" si="7"/>
        <v>6.4501069849898229E-2</v>
      </c>
      <c r="X33" s="5">
        <v>29.84</v>
      </c>
    </row>
    <row r="34" spans="2:24" x14ac:dyDescent="0.45">
      <c r="B34" s="3">
        <v>22463</v>
      </c>
      <c r="C34">
        <v>19</v>
      </c>
      <c r="D34">
        <v>888.7</v>
      </c>
      <c r="E34">
        <v>670.3</v>
      </c>
      <c r="F34">
        <v>183825</v>
      </c>
      <c r="G34">
        <v>2.92</v>
      </c>
      <c r="H34">
        <v>3.3757000000000002E-2</v>
      </c>
      <c r="I34">
        <f t="shared" si="0"/>
        <v>8.4808921528627765E-3</v>
      </c>
      <c r="J34">
        <f t="shared" si="1"/>
        <v>1.0087048530935276</v>
      </c>
      <c r="L34" s="6">
        <v>2.92</v>
      </c>
      <c r="M34" s="6">
        <v>3.3757000000000002E-2</v>
      </c>
      <c r="N34" s="6">
        <v>1.0087048530935276</v>
      </c>
      <c r="O34" s="6">
        <v>-2.0657610377010083</v>
      </c>
      <c r="P34" s="6">
        <f t="shared" si="2"/>
        <v>1.6472593582887551</v>
      </c>
      <c r="Q34" s="6">
        <f t="shared" si="3"/>
        <v>0.24013621145706487</v>
      </c>
      <c r="R34" s="6">
        <f t="shared" si="4"/>
        <v>0.13624599873656162</v>
      </c>
      <c r="S34" s="6">
        <f t="shared" si="5"/>
        <v>8.3672601036410832E-2</v>
      </c>
      <c r="T34">
        <f t="shared" si="6"/>
        <v>1.2521150592216617</v>
      </c>
      <c r="U34">
        <f t="shared" si="7"/>
        <v>0.10374885905131137</v>
      </c>
      <c r="X34" s="5">
        <v>29.92</v>
      </c>
    </row>
    <row r="35" spans="2:24" x14ac:dyDescent="0.45">
      <c r="B35" s="3">
        <v>22494</v>
      </c>
      <c r="C35">
        <v>20</v>
      </c>
      <c r="D35">
        <v>889</v>
      </c>
      <c r="E35">
        <v>673.7</v>
      </c>
      <c r="F35">
        <v>184101</v>
      </c>
      <c r="G35">
        <v>3.06</v>
      </c>
      <c r="H35">
        <v>2.4768999999999999E-2</v>
      </c>
      <c r="I35">
        <f t="shared" si="0"/>
        <v>8.4882754574934407E-3</v>
      </c>
      <c r="J35">
        <f t="shared" si="1"/>
        <v>1.6168955608119311</v>
      </c>
      <c r="L35" s="6">
        <v>3.06</v>
      </c>
      <c r="M35" s="6">
        <v>2.4768999999999999E-2</v>
      </c>
      <c r="N35" s="6">
        <v>1.6168955608119311</v>
      </c>
      <c r="O35" s="6">
        <v>0.348687460847108</v>
      </c>
      <c r="P35" s="6">
        <f t="shared" si="2"/>
        <v>1.9240681362725276</v>
      </c>
      <c r="Q35" s="6">
        <f t="shared" si="3"/>
        <v>0.25149201956327083</v>
      </c>
      <c r="R35" s="6">
        <f t="shared" si="4"/>
        <v>0.15894217968195345</v>
      </c>
      <c r="S35" s="6">
        <f t="shared" si="5"/>
        <v>0.13375295475634985</v>
      </c>
      <c r="T35">
        <f t="shared" si="6"/>
        <v>1.1144883485309081</v>
      </c>
      <c r="U35">
        <f t="shared" si="7"/>
        <v>9.2402972582594778E-2</v>
      </c>
      <c r="X35" s="5">
        <v>29.94</v>
      </c>
    </row>
    <row r="36" spans="2:24" x14ac:dyDescent="0.45">
      <c r="B36" s="3">
        <v>22525</v>
      </c>
      <c r="C36">
        <v>21</v>
      </c>
      <c r="D36">
        <v>894.2</v>
      </c>
      <c r="E36">
        <v>677.1</v>
      </c>
      <c r="F36">
        <v>184384</v>
      </c>
      <c r="G36">
        <v>3.06</v>
      </c>
      <c r="H36">
        <v>-1.8676999999999999E-2</v>
      </c>
      <c r="I36">
        <f t="shared" si="0"/>
        <v>8.5218891010065967E-3</v>
      </c>
      <c r="J36">
        <f t="shared" si="1"/>
        <v>2.1427219195056795</v>
      </c>
      <c r="L36" s="6">
        <v>3.06</v>
      </c>
      <c r="M36" s="6">
        <v>-1.8676999999999999E-2</v>
      </c>
      <c r="N36" s="6">
        <v>2.1427219195056795</v>
      </c>
      <c r="O36" s="6">
        <v>1.5934372910794803</v>
      </c>
      <c r="P36" s="6">
        <f t="shared" si="2"/>
        <v>1.7880787191460801</v>
      </c>
      <c r="Q36" s="6">
        <f t="shared" si="3"/>
        <v>0.25149201956327083</v>
      </c>
      <c r="R36" s="6">
        <f t="shared" si="4"/>
        <v>0.14779916839491314</v>
      </c>
      <c r="S36" s="6">
        <f t="shared" si="5"/>
        <v>0.17683019205814166</v>
      </c>
      <c r="T36">
        <f t="shared" si="6"/>
        <v>1.2495778453225295</v>
      </c>
      <c r="U36">
        <f t="shared" si="7"/>
        <v>0.10353982017519137</v>
      </c>
      <c r="X36" s="5">
        <v>29.98</v>
      </c>
    </row>
    <row r="37" spans="2:24" x14ac:dyDescent="0.45">
      <c r="B37" s="3">
        <v>22555</v>
      </c>
      <c r="C37">
        <v>22</v>
      </c>
      <c r="D37">
        <v>901</v>
      </c>
      <c r="E37">
        <v>679</v>
      </c>
      <c r="F37">
        <v>184654</v>
      </c>
      <c r="G37">
        <v>3.05</v>
      </c>
      <c r="H37">
        <v>2.8296999999999999E-2</v>
      </c>
      <c r="I37">
        <f t="shared" si="0"/>
        <v>8.5565435896325023E-3</v>
      </c>
      <c r="J37">
        <f t="shared" si="1"/>
        <v>2.0080602165520225</v>
      </c>
      <c r="L37" s="6">
        <v>3.05</v>
      </c>
      <c r="M37" s="6">
        <v>2.8296999999999999E-2</v>
      </c>
      <c r="N37" s="6">
        <v>2.0080602165520225</v>
      </c>
      <c r="O37" s="6">
        <v>1.6365595451048653</v>
      </c>
      <c r="P37" s="6">
        <f t="shared" si="2"/>
        <v>2.2594229486324169</v>
      </c>
      <c r="Q37" s="6">
        <f t="shared" si="3"/>
        <v>0.25068135950498949</v>
      </c>
      <c r="R37" s="6">
        <f t="shared" si="4"/>
        <v>0.18636311280935125</v>
      </c>
      <c r="S37" s="6">
        <f t="shared" si="5"/>
        <v>0.16581770831785025</v>
      </c>
      <c r="T37">
        <f t="shared" si="6"/>
        <v>0.77310924369748046</v>
      </c>
      <c r="U37">
        <f t="shared" si="7"/>
        <v>6.4198604178500318E-2</v>
      </c>
      <c r="X37" s="5">
        <v>29.98</v>
      </c>
    </row>
    <row r="38" spans="2:24" x14ac:dyDescent="0.45">
      <c r="B38" s="3">
        <v>22586</v>
      </c>
      <c r="C38">
        <v>23</v>
      </c>
      <c r="D38">
        <v>907.6</v>
      </c>
      <c r="E38">
        <v>683.4</v>
      </c>
      <c r="F38">
        <v>184900</v>
      </c>
      <c r="G38">
        <v>3.07</v>
      </c>
      <c r="H38">
        <v>4.5141000000000001E-2</v>
      </c>
      <c r="I38">
        <f t="shared" si="0"/>
        <v>8.6046511627906972E-3</v>
      </c>
      <c r="J38">
        <f t="shared" si="1"/>
        <v>2.46445865573877</v>
      </c>
      <c r="L38" s="6">
        <v>3.07</v>
      </c>
      <c r="M38" s="6">
        <v>4.5141000000000001E-2</v>
      </c>
      <c r="N38" s="6">
        <v>2.46445865573877</v>
      </c>
      <c r="O38" s="6">
        <v>2.2679629594270834</v>
      </c>
      <c r="P38" s="6">
        <f t="shared" si="2"/>
        <v>2.3824082721814355</v>
      </c>
      <c r="Q38" s="6">
        <f t="shared" si="3"/>
        <v>0.25230260752062694</v>
      </c>
      <c r="R38" s="6">
        <f t="shared" si="4"/>
        <v>0.19639859023390382</v>
      </c>
      <c r="S38" s="6">
        <f t="shared" si="5"/>
        <v>0.20308767455354815</v>
      </c>
      <c r="T38">
        <f t="shared" si="6"/>
        <v>0.67159167226326144</v>
      </c>
      <c r="U38">
        <f t="shared" si="7"/>
        <v>5.5794437797462848E-2</v>
      </c>
      <c r="X38" s="5">
        <v>29.98</v>
      </c>
    </row>
    <row r="39" spans="2:24" x14ac:dyDescent="0.45">
      <c r="B39" s="3">
        <v>22616</v>
      </c>
      <c r="C39">
        <v>24</v>
      </c>
      <c r="D39">
        <v>911.4</v>
      </c>
      <c r="E39">
        <v>687.1</v>
      </c>
      <c r="F39">
        <v>185129</v>
      </c>
      <c r="G39">
        <v>3.18</v>
      </c>
      <c r="H39">
        <v>4.7330000000000002E-3</v>
      </c>
      <c r="I39">
        <f t="shared" si="0"/>
        <v>8.6345197132810091E-3</v>
      </c>
      <c r="J39">
        <f t="shared" si="1"/>
        <v>3.4127076640259775</v>
      </c>
      <c r="L39" s="6">
        <v>3.18</v>
      </c>
      <c r="M39" s="6">
        <v>4.7330000000000002E-3</v>
      </c>
      <c r="N39" s="6">
        <v>3.4127076640259775</v>
      </c>
      <c r="O39" s="6">
        <v>1.3957302925078352</v>
      </c>
      <c r="P39" s="6">
        <f t="shared" si="2"/>
        <v>2.4923625458180609</v>
      </c>
      <c r="Q39" s="6">
        <f t="shared" si="3"/>
        <v>0.26121432022319091</v>
      </c>
      <c r="R39" s="6">
        <f t="shared" si="4"/>
        <v>0.20536139548306132</v>
      </c>
      <c r="S39" s="6">
        <f t="shared" si="5"/>
        <v>0.28003859958085631</v>
      </c>
      <c r="T39">
        <f t="shared" si="6"/>
        <v>0.67091580006710116</v>
      </c>
      <c r="U39">
        <f t="shared" si="7"/>
        <v>5.5738459461962542E-2</v>
      </c>
      <c r="X39" s="5">
        <v>30.01</v>
      </c>
    </row>
    <row r="40" spans="2:24" x14ac:dyDescent="0.45">
      <c r="B40" s="3">
        <v>22647</v>
      </c>
      <c r="C40">
        <v>25</v>
      </c>
      <c r="D40">
        <v>911.8</v>
      </c>
      <c r="E40">
        <v>688.1</v>
      </c>
      <c r="F40">
        <v>185347</v>
      </c>
      <c r="G40">
        <v>3.28</v>
      </c>
      <c r="H40">
        <v>-3.7394999999999998E-2</v>
      </c>
      <c r="I40">
        <f t="shared" si="0"/>
        <v>8.6319174305491859E-3</v>
      </c>
      <c r="J40">
        <f t="shared" si="1"/>
        <v>2.9486247549296163</v>
      </c>
      <c r="L40" s="6">
        <v>3.28</v>
      </c>
      <c r="M40" s="6">
        <v>-3.7394999999999998E-2</v>
      </c>
      <c r="N40" s="6">
        <v>2.9486247549296163</v>
      </c>
      <c r="O40" s="6">
        <v>-0.12049803048860275</v>
      </c>
      <c r="P40" s="6">
        <f t="shared" si="2"/>
        <v>2.5923834886817598</v>
      </c>
      <c r="Q40" s="6">
        <f t="shared" si="3"/>
        <v>0.26930832302500818</v>
      </c>
      <c r="R40" s="6">
        <f t="shared" si="4"/>
        <v>0.21350684353760307</v>
      </c>
      <c r="S40" s="6">
        <f t="shared" si="5"/>
        <v>0.2424591998859249</v>
      </c>
      <c r="T40">
        <f t="shared" si="6"/>
        <v>0.67024128686326834</v>
      </c>
      <c r="U40">
        <f t="shared" si="7"/>
        <v>5.568259333996739E-2</v>
      </c>
      <c r="X40" s="5">
        <v>30.04</v>
      </c>
    </row>
    <row r="41" spans="2:24" x14ac:dyDescent="0.45">
      <c r="B41" s="3">
        <v>22678</v>
      </c>
      <c r="C41">
        <v>26</v>
      </c>
      <c r="D41">
        <v>914</v>
      </c>
      <c r="E41">
        <v>686.7</v>
      </c>
      <c r="F41">
        <v>185551</v>
      </c>
      <c r="G41">
        <v>3.28</v>
      </c>
      <c r="H41">
        <v>2.0573000000000001E-2</v>
      </c>
      <c r="I41">
        <f t="shared" si="0"/>
        <v>8.6267387402924264E-3</v>
      </c>
      <c r="J41">
        <f t="shared" si="1"/>
        <v>2.6725267434568942</v>
      </c>
      <c r="L41" s="6">
        <v>3.28</v>
      </c>
      <c r="M41" s="6">
        <v>2.0573000000000001E-2</v>
      </c>
      <c r="N41" s="6">
        <v>2.6725267434568942</v>
      </c>
      <c r="O41" s="6">
        <v>-0.23976279917039545</v>
      </c>
      <c r="P41" s="6">
        <f t="shared" si="2"/>
        <v>2.3538757887744843</v>
      </c>
      <c r="Q41" s="6">
        <f t="shared" si="3"/>
        <v>0.26930832302500818</v>
      </c>
      <c r="R41" s="6">
        <f t="shared" si="4"/>
        <v>0.19407135342550674</v>
      </c>
      <c r="S41" s="6">
        <f t="shared" si="5"/>
        <v>0.22002825232796397</v>
      </c>
      <c r="T41">
        <f t="shared" si="6"/>
        <v>0.90482573726541404</v>
      </c>
      <c r="U41">
        <f t="shared" si="7"/>
        <v>7.5091239015634414E-2</v>
      </c>
      <c r="X41" s="5">
        <v>30.11</v>
      </c>
    </row>
    <row r="42" spans="2:24" x14ac:dyDescent="0.45">
      <c r="B42" s="3">
        <v>22706</v>
      </c>
      <c r="C42">
        <v>27</v>
      </c>
      <c r="D42">
        <v>918.7</v>
      </c>
      <c r="E42">
        <v>693</v>
      </c>
      <c r="F42">
        <v>185762</v>
      </c>
      <c r="G42">
        <v>3.06</v>
      </c>
      <c r="H42">
        <v>-3.8219999999999999E-3</v>
      </c>
      <c r="I42">
        <f t="shared" si="0"/>
        <v>8.6761555108149143E-3</v>
      </c>
      <c r="J42">
        <f t="shared" si="1"/>
        <v>2.4130215463588369</v>
      </c>
      <c r="L42" s="6">
        <v>3.06</v>
      </c>
      <c r="M42" s="6">
        <v>-3.8219999999999999E-3</v>
      </c>
      <c r="N42" s="6">
        <v>2.4130215463588369</v>
      </c>
      <c r="O42" s="6">
        <v>2.3110938647428414</v>
      </c>
      <c r="P42" s="6">
        <f t="shared" si="2"/>
        <v>1.932727875372886</v>
      </c>
      <c r="Q42" s="6">
        <f t="shared" si="3"/>
        <v>0.25149201956327083</v>
      </c>
      <c r="R42" s="6">
        <f t="shared" si="4"/>
        <v>0.1596512995115873</v>
      </c>
      <c r="S42" s="6">
        <f t="shared" si="5"/>
        <v>0.19889488459043925</v>
      </c>
      <c r="T42">
        <f t="shared" si="6"/>
        <v>1.105898123324403</v>
      </c>
      <c r="U42">
        <f t="shared" si="7"/>
        <v>9.1694328864067032E-2</v>
      </c>
      <c r="X42" s="5">
        <v>30.17</v>
      </c>
    </row>
    <row r="43" spans="2:24" x14ac:dyDescent="0.45">
      <c r="B43" s="3">
        <v>22737</v>
      </c>
      <c r="C43">
        <v>28</v>
      </c>
      <c r="D43">
        <v>925.2</v>
      </c>
      <c r="E43">
        <v>692.9</v>
      </c>
      <c r="F43">
        <v>185981</v>
      </c>
      <c r="G43">
        <v>2.99</v>
      </c>
      <c r="H43">
        <v>-6.1767000000000002E-2</v>
      </c>
      <c r="I43">
        <f t="shared" si="0"/>
        <v>8.7003511111350077E-3</v>
      </c>
      <c r="J43">
        <f t="shared" si="1"/>
        <v>2.5146583143098913</v>
      </c>
      <c r="L43" s="6">
        <v>2.99</v>
      </c>
      <c r="M43" s="6">
        <v>-6.1767000000000002E-2</v>
      </c>
      <c r="N43" s="6">
        <v>2.5146583143098913</v>
      </c>
      <c r="O43" s="6">
        <v>1.1201736388774863</v>
      </c>
      <c r="P43" s="6">
        <f t="shared" si="2"/>
        <v>1.6263455809334637</v>
      </c>
      <c r="Q43" s="6">
        <f t="shared" si="3"/>
        <v>0.24581588428482792</v>
      </c>
      <c r="R43" s="6">
        <f t="shared" si="4"/>
        <v>0.13452892943091044</v>
      </c>
      <c r="S43" s="6">
        <f t="shared" si="5"/>
        <v>0.20717773636336201</v>
      </c>
      <c r="T43">
        <f t="shared" si="6"/>
        <v>1.3418316001341903</v>
      </c>
      <c r="U43">
        <f t="shared" si="7"/>
        <v>0.11113744284185767</v>
      </c>
      <c r="X43" s="5">
        <v>30.21</v>
      </c>
    </row>
    <row r="44" spans="2:24" x14ac:dyDescent="0.45">
      <c r="B44" s="3">
        <v>22767</v>
      </c>
      <c r="C44">
        <v>29</v>
      </c>
      <c r="D44">
        <v>930.2</v>
      </c>
      <c r="E44">
        <v>696.1</v>
      </c>
      <c r="F44">
        <v>186201</v>
      </c>
      <c r="G44">
        <v>3.03</v>
      </c>
      <c r="H44">
        <v>-7.9922999999999994E-2</v>
      </c>
      <c r="I44">
        <f t="shared" si="0"/>
        <v>8.7341099134805953E-3</v>
      </c>
      <c r="J44">
        <f t="shared" si="1"/>
        <v>2.4745962490698319</v>
      </c>
      <c r="L44" s="6">
        <v>3.03</v>
      </c>
      <c r="M44" s="6">
        <v>-7.9922999999999994E-2</v>
      </c>
      <c r="N44" s="6">
        <v>2.4745962490698319</v>
      </c>
      <c r="O44" s="6">
        <v>1.5611230065438741</v>
      </c>
      <c r="P44" s="6">
        <f t="shared" si="2"/>
        <v>1.6671693121693032</v>
      </c>
      <c r="Q44" s="6">
        <f t="shared" si="3"/>
        <v>0.24905982303202734</v>
      </c>
      <c r="R44" s="6">
        <f t="shared" si="4"/>
        <v>0.13788035094732809</v>
      </c>
      <c r="S44" s="6">
        <f t="shared" si="5"/>
        <v>0.20391379197504111</v>
      </c>
      <c r="T44">
        <f t="shared" si="6"/>
        <v>1.3404825737265367</v>
      </c>
      <c r="U44">
        <f t="shared" si="7"/>
        <v>0.11102638851057112</v>
      </c>
      <c r="X44" s="5">
        <v>30.24</v>
      </c>
    </row>
    <row r="45" spans="2:24" x14ac:dyDescent="0.45">
      <c r="B45" s="3">
        <v>22798</v>
      </c>
      <c r="C45">
        <v>30</v>
      </c>
      <c r="D45">
        <v>932.9</v>
      </c>
      <c r="E45">
        <v>688.6</v>
      </c>
      <c r="F45">
        <v>186426</v>
      </c>
      <c r="G45">
        <v>3.03</v>
      </c>
      <c r="H45">
        <v>-8.0690999999999999E-2</v>
      </c>
      <c r="I45">
        <f t="shared" si="0"/>
        <v>8.6978211193717622E-3</v>
      </c>
      <c r="J45">
        <f t="shared" si="1"/>
        <v>2.0240523019369494</v>
      </c>
      <c r="L45" s="6">
        <v>3.03</v>
      </c>
      <c r="M45" s="6">
        <v>-8.0690999999999999E-2</v>
      </c>
      <c r="N45" s="6">
        <v>2.0240523019369494</v>
      </c>
      <c r="O45" s="6">
        <v>-1.6516054538126879</v>
      </c>
      <c r="P45" s="6">
        <f t="shared" si="2"/>
        <v>1.7681297583581612</v>
      </c>
      <c r="Q45" s="6">
        <f t="shared" si="3"/>
        <v>0.24905982303202734</v>
      </c>
      <c r="R45" s="6">
        <f t="shared" si="4"/>
        <v>0.1461633972698051</v>
      </c>
      <c r="S45" s="6">
        <f t="shared" si="5"/>
        <v>0.16712622029328994</v>
      </c>
      <c r="T45">
        <f t="shared" si="6"/>
        <v>1.2399463806970541</v>
      </c>
      <c r="U45">
        <f t="shared" si="7"/>
        <v>0.10274624835506785</v>
      </c>
      <c r="X45" s="5">
        <v>30.21</v>
      </c>
    </row>
    <row r="46" spans="2:24" x14ac:dyDescent="0.45">
      <c r="B46" s="3">
        <v>22828</v>
      </c>
      <c r="C46">
        <v>31</v>
      </c>
      <c r="D46">
        <v>934.8</v>
      </c>
      <c r="E46">
        <v>692.5</v>
      </c>
      <c r="F46">
        <v>186664</v>
      </c>
      <c r="G46">
        <v>3.29</v>
      </c>
      <c r="H46">
        <v>6.5282000000000007E-2</v>
      </c>
      <c r="I46">
        <f t="shared" si="0"/>
        <v>8.7178031114730214E-3</v>
      </c>
      <c r="J46">
        <f t="shared" si="1"/>
        <v>2.7934674128626216</v>
      </c>
      <c r="L46" s="6">
        <v>3.29</v>
      </c>
      <c r="M46" s="6">
        <v>6.5282000000000007E-2</v>
      </c>
      <c r="N46" s="6">
        <v>2.7934674128626216</v>
      </c>
      <c r="O46" s="6">
        <v>0.92211398577264347</v>
      </c>
      <c r="P46" s="6">
        <f t="shared" si="2"/>
        <v>2.2646194573130218</v>
      </c>
      <c r="Q46" s="6">
        <f t="shared" si="3"/>
        <v>0.27011732814758993</v>
      </c>
      <c r="R46" s="6">
        <f t="shared" si="4"/>
        <v>0.18678736644224259</v>
      </c>
      <c r="S46" s="6">
        <f t="shared" si="5"/>
        <v>0.22986059572029927</v>
      </c>
      <c r="T46">
        <f t="shared" si="6"/>
        <v>1.0026737967914343</v>
      </c>
      <c r="U46">
        <f t="shared" si="7"/>
        <v>8.3174602056623748E-2</v>
      </c>
      <c r="X46" s="5">
        <v>30.22</v>
      </c>
    </row>
    <row r="47" spans="2:24" x14ac:dyDescent="0.45">
      <c r="B47" s="3">
        <v>22859</v>
      </c>
      <c r="C47">
        <v>32</v>
      </c>
      <c r="D47">
        <v>937</v>
      </c>
      <c r="E47">
        <v>696</v>
      </c>
      <c r="F47">
        <v>186924</v>
      </c>
      <c r="G47">
        <v>3.2</v>
      </c>
      <c r="H47">
        <v>2.1669000000000001E-2</v>
      </c>
      <c r="I47">
        <f t="shared" si="0"/>
        <v>8.7361708501851026E-3</v>
      </c>
      <c r="J47">
        <f t="shared" si="1"/>
        <v>2.920444723230796</v>
      </c>
      <c r="L47" s="6">
        <v>3.2</v>
      </c>
      <c r="M47" s="6">
        <v>2.1669000000000001E-2</v>
      </c>
      <c r="N47" s="6">
        <v>2.920444723230796</v>
      </c>
      <c r="O47" s="6">
        <v>0.84543636368510366</v>
      </c>
      <c r="P47" s="6">
        <f t="shared" si="2"/>
        <v>2.041215323645984</v>
      </c>
      <c r="Q47" s="6">
        <f t="shared" si="3"/>
        <v>0.26283369587845051</v>
      </c>
      <c r="R47" s="6">
        <f t="shared" si="4"/>
        <v>0.16853033202288703</v>
      </c>
      <c r="S47" s="6">
        <f t="shared" si="5"/>
        <v>0.2401723066677075</v>
      </c>
      <c r="T47">
        <f t="shared" si="6"/>
        <v>1.1356045424181691</v>
      </c>
      <c r="U47">
        <f t="shared" si="7"/>
        <v>9.4144701477572035E-2</v>
      </c>
      <c r="X47" s="5">
        <v>30.28</v>
      </c>
    </row>
    <row r="48" spans="2:24" x14ac:dyDescent="0.45">
      <c r="B48" s="3">
        <v>22890</v>
      </c>
      <c r="C48">
        <v>33</v>
      </c>
      <c r="D48">
        <v>941.2</v>
      </c>
      <c r="E48">
        <v>704.4</v>
      </c>
      <c r="F48">
        <v>187191</v>
      </c>
      <c r="G48">
        <v>3.06</v>
      </c>
      <c r="H48">
        <v>-4.8815999999999998E-2</v>
      </c>
      <c r="I48">
        <f t="shared" si="0"/>
        <v>8.7910209358355897E-3</v>
      </c>
      <c r="J48">
        <f t="shared" si="1"/>
        <v>3.1581241158982394</v>
      </c>
      <c r="L48" s="6">
        <v>3.06</v>
      </c>
      <c r="M48" s="6">
        <v>-4.8815999999999998E-2</v>
      </c>
      <c r="N48" s="6">
        <v>3.1581241158982394</v>
      </c>
      <c r="O48" s="6">
        <v>2.535152615733427</v>
      </c>
      <c r="P48" s="6">
        <f t="shared" si="2"/>
        <v>1.5693228139381787</v>
      </c>
      <c r="Q48" s="6">
        <f t="shared" si="3"/>
        <v>0.25149201956327083</v>
      </c>
      <c r="R48" s="6">
        <f t="shared" si="4"/>
        <v>0.12984558276925018</v>
      </c>
      <c r="S48" s="6">
        <f t="shared" si="5"/>
        <v>0.25944272699940374</v>
      </c>
      <c r="T48">
        <f t="shared" si="6"/>
        <v>1.4676450967311583</v>
      </c>
      <c r="U48">
        <f t="shared" si="7"/>
        <v>0.12148868909767074</v>
      </c>
      <c r="X48" s="5">
        <v>30.42</v>
      </c>
    </row>
    <row r="49" spans="2:24" x14ac:dyDescent="0.45">
      <c r="B49" s="3">
        <v>22920</v>
      </c>
      <c r="C49">
        <v>34</v>
      </c>
      <c r="D49">
        <v>946.6</v>
      </c>
      <c r="E49">
        <v>698.2</v>
      </c>
      <c r="F49">
        <v>187449</v>
      </c>
      <c r="G49">
        <v>2.98</v>
      </c>
      <c r="H49">
        <v>8.3129999999999905E-3</v>
      </c>
      <c r="I49">
        <f t="shared" si="0"/>
        <v>8.7746533723839556E-3</v>
      </c>
      <c r="J49">
        <f t="shared" si="1"/>
        <v>2.5490407483662563</v>
      </c>
      <c r="L49" s="6">
        <v>2.98</v>
      </c>
      <c r="M49" s="6">
        <v>8.3129999999999905E-3</v>
      </c>
      <c r="N49" s="6">
        <v>2.5490407483662563</v>
      </c>
      <c r="O49" s="6">
        <v>-0.74266273995390319</v>
      </c>
      <c r="P49" s="6">
        <f t="shared" si="2"/>
        <v>1.6241079657669522</v>
      </c>
      <c r="Q49" s="6">
        <f t="shared" si="3"/>
        <v>0.24500471914443711</v>
      </c>
      <c r="R49" s="6">
        <f t="shared" si="4"/>
        <v>0.13434519688879654</v>
      </c>
      <c r="S49" s="6">
        <f t="shared" si="5"/>
        <v>0.20997801652713477</v>
      </c>
      <c r="T49">
        <f t="shared" si="6"/>
        <v>1.3342228152101354</v>
      </c>
      <c r="U49">
        <f t="shared" si="7"/>
        <v>0.1105110559599165</v>
      </c>
      <c r="X49" s="5">
        <v>30.38</v>
      </c>
    </row>
    <row r="50" spans="2:24" x14ac:dyDescent="0.45">
      <c r="B50" s="3">
        <v>22951</v>
      </c>
      <c r="C50">
        <v>35</v>
      </c>
      <c r="D50">
        <v>950.5</v>
      </c>
      <c r="E50">
        <v>703.4</v>
      </c>
      <c r="F50">
        <v>187685</v>
      </c>
      <c r="G50">
        <v>3</v>
      </c>
      <c r="H50">
        <v>0.108268</v>
      </c>
      <c r="I50">
        <f t="shared" si="0"/>
        <v>8.8121053893491768E-3</v>
      </c>
      <c r="J50">
        <f t="shared" si="1"/>
        <v>2.4109545248688171</v>
      </c>
      <c r="L50" s="6">
        <v>3</v>
      </c>
      <c r="M50" s="6">
        <v>0.108268</v>
      </c>
      <c r="N50" s="6">
        <v>2.4109545248688171</v>
      </c>
      <c r="O50" s="6">
        <v>1.71824356778425</v>
      </c>
      <c r="P50" s="6">
        <f t="shared" si="2"/>
        <v>1.6438446346280555</v>
      </c>
      <c r="Q50" s="6">
        <f t="shared" si="3"/>
        <v>0.24662697723036864</v>
      </c>
      <c r="R50" s="6">
        <f t="shared" si="4"/>
        <v>0.13596566417921618</v>
      </c>
      <c r="S50" s="6">
        <f t="shared" si="5"/>
        <v>0.19872635525222115</v>
      </c>
      <c r="T50">
        <f t="shared" si="6"/>
        <v>1.3342228152101354</v>
      </c>
      <c r="U50">
        <f t="shared" si="7"/>
        <v>0.1105110559599165</v>
      </c>
      <c r="X50" s="5">
        <v>30.38</v>
      </c>
    </row>
    <row r="51" spans="2:24" x14ac:dyDescent="0.45">
      <c r="B51" s="3">
        <v>22981</v>
      </c>
      <c r="C51">
        <v>36</v>
      </c>
      <c r="D51">
        <v>952.9</v>
      </c>
      <c r="E51">
        <v>704.1</v>
      </c>
      <c r="F51">
        <v>187905</v>
      </c>
      <c r="G51">
        <v>3.01</v>
      </c>
      <c r="H51">
        <v>1.5533999999999999E-2</v>
      </c>
      <c r="I51">
        <f t="shared" si="0"/>
        <v>8.8182858359277302E-3</v>
      </c>
      <c r="J51">
        <f t="shared" si="1"/>
        <v>2.1282726630881967</v>
      </c>
      <c r="L51" s="6">
        <v>3.01</v>
      </c>
      <c r="M51" s="6">
        <v>1.5533999999999999E-2</v>
      </c>
      <c r="N51" s="6">
        <v>2.1282726630881967</v>
      </c>
      <c r="O51" s="6">
        <v>0.28083875127076219</v>
      </c>
      <c r="P51" s="6">
        <f t="shared" si="2"/>
        <v>1.7554344963792046</v>
      </c>
      <c r="Q51" s="6">
        <f t="shared" si="3"/>
        <v>0.24743799799444854</v>
      </c>
      <c r="R51" s="6">
        <f t="shared" si="4"/>
        <v>0.14512226051981436</v>
      </c>
      <c r="S51" s="6">
        <f t="shared" si="5"/>
        <v>0.17564918560513121</v>
      </c>
      <c r="T51">
        <f t="shared" si="6"/>
        <v>1.2329223592135867</v>
      </c>
      <c r="U51">
        <f t="shared" si="7"/>
        <v>0.10216746973303881</v>
      </c>
      <c r="X51" s="5">
        <v>30.38</v>
      </c>
    </row>
    <row r="52" spans="2:24" x14ac:dyDescent="0.45">
      <c r="B52" s="3">
        <v>23012</v>
      </c>
      <c r="C52">
        <v>37</v>
      </c>
      <c r="D52">
        <v>952</v>
      </c>
      <c r="E52">
        <v>705.6</v>
      </c>
      <c r="F52">
        <v>188113</v>
      </c>
      <c r="G52">
        <v>3.04</v>
      </c>
      <c r="H52">
        <v>5.0367000000000002E-2</v>
      </c>
      <c r="I52">
        <f t="shared" si="0"/>
        <v>8.8117248674998531E-3</v>
      </c>
      <c r="J52">
        <f t="shared" si="1"/>
        <v>2.083053254359355</v>
      </c>
      <c r="L52" s="6">
        <v>3.04</v>
      </c>
      <c r="M52" s="6">
        <v>5.0367000000000002E-2</v>
      </c>
      <c r="N52" s="6">
        <v>2.083053254359355</v>
      </c>
      <c r="O52" s="6">
        <v>-0.29727545500425334</v>
      </c>
      <c r="P52" s="6">
        <f t="shared" si="2"/>
        <v>1.6859921156373137</v>
      </c>
      <c r="Q52" s="6">
        <f t="shared" si="3"/>
        <v>0.24987062733237142</v>
      </c>
      <c r="R52" s="6">
        <f t="shared" si="4"/>
        <v>0.13942519225755845</v>
      </c>
      <c r="S52" s="6">
        <f t="shared" si="5"/>
        <v>0.1719521982722183</v>
      </c>
      <c r="T52">
        <f t="shared" si="6"/>
        <v>1.3315579227696475</v>
      </c>
      <c r="U52">
        <f t="shared" si="7"/>
        <v>0.11029166071481189</v>
      </c>
      <c r="X52" s="5">
        <v>30.44</v>
      </c>
    </row>
    <row r="53" spans="2:24" x14ac:dyDescent="0.45">
      <c r="B53" s="3">
        <v>23043</v>
      </c>
      <c r="C53">
        <v>38</v>
      </c>
      <c r="D53">
        <v>954</v>
      </c>
      <c r="E53">
        <v>701.1</v>
      </c>
      <c r="F53">
        <v>188300</v>
      </c>
      <c r="G53">
        <v>3.01</v>
      </c>
      <c r="H53">
        <v>-2.4188999999999999E-2</v>
      </c>
      <c r="I53">
        <f t="shared" si="0"/>
        <v>8.7896972915560267E-3</v>
      </c>
      <c r="J53">
        <f t="shared" si="1"/>
        <v>1.8889936993510519</v>
      </c>
      <c r="L53" s="6">
        <v>3.01</v>
      </c>
      <c r="M53" s="6">
        <v>-2.4188999999999999E-2</v>
      </c>
      <c r="N53" s="6">
        <v>1.8889936993510519</v>
      </c>
      <c r="O53" s="6">
        <v>-0.99617802139653211</v>
      </c>
      <c r="P53" s="6">
        <f t="shared" si="2"/>
        <v>1.7595505249343724</v>
      </c>
      <c r="Q53" s="6">
        <f t="shared" si="3"/>
        <v>0.24743799799444854</v>
      </c>
      <c r="R53" s="6">
        <f t="shared" si="4"/>
        <v>0.14545982851890127</v>
      </c>
      <c r="S53" s="6">
        <f t="shared" si="5"/>
        <v>0.15606947521840109</v>
      </c>
      <c r="T53">
        <f t="shared" si="6"/>
        <v>1.2288276320159448</v>
      </c>
      <c r="U53">
        <f t="shared" si="7"/>
        <v>0.10183004766284309</v>
      </c>
      <c r="X53" s="5">
        <v>30.48</v>
      </c>
    </row>
    <row r="54" spans="2:24" x14ac:dyDescent="0.45">
      <c r="B54" s="3">
        <v>23071</v>
      </c>
      <c r="C54">
        <v>39</v>
      </c>
      <c r="D54">
        <v>957.3</v>
      </c>
      <c r="E54">
        <v>707.7</v>
      </c>
      <c r="F54">
        <v>188484</v>
      </c>
      <c r="G54">
        <v>3.03</v>
      </c>
      <c r="H54">
        <v>3.6581000000000002E-2</v>
      </c>
      <c r="I54">
        <f t="shared" si="0"/>
        <v>8.8336410517603613E-3</v>
      </c>
      <c r="J54">
        <f t="shared" si="1"/>
        <v>1.8151535060562218</v>
      </c>
      <c r="L54" s="6">
        <v>3.03</v>
      </c>
      <c r="M54" s="6">
        <v>3.6581000000000002E-2</v>
      </c>
      <c r="N54" s="6">
        <v>1.8151535060562218</v>
      </c>
      <c r="O54" s="6">
        <v>2.0148317387831405</v>
      </c>
      <c r="P54" s="6">
        <f t="shared" si="2"/>
        <v>1.881845296624074</v>
      </c>
      <c r="Q54" s="6">
        <f t="shared" si="3"/>
        <v>0.24905982303202734</v>
      </c>
      <c r="R54" s="6">
        <f t="shared" si="4"/>
        <v>0.15548388780808331</v>
      </c>
      <c r="S54" s="6">
        <f t="shared" si="5"/>
        <v>0.15001877165290445</v>
      </c>
      <c r="T54">
        <f t="shared" si="6"/>
        <v>1.1269472986410336</v>
      </c>
      <c r="U54">
        <f t="shared" si="7"/>
        <v>9.3430665592686424E-2</v>
      </c>
      <c r="X54" s="5">
        <v>30.51</v>
      </c>
    </row>
    <row r="55" spans="2:24" x14ac:dyDescent="0.45">
      <c r="B55" s="3">
        <v>23102</v>
      </c>
      <c r="C55">
        <v>40</v>
      </c>
      <c r="D55">
        <v>960.8</v>
      </c>
      <c r="E55">
        <v>707.5</v>
      </c>
      <c r="F55">
        <v>188685</v>
      </c>
      <c r="G55">
        <v>3.11</v>
      </c>
      <c r="H55">
        <v>4.9070000000000003E-2</v>
      </c>
      <c r="I55">
        <f t="shared" si="0"/>
        <v>8.8417203275300109E-3</v>
      </c>
      <c r="J55">
        <f t="shared" si="1"/>
        <v>1.6248679460082249</v>
      </c>
      <c r="L55" s="6">
        <v>3.11</v>
      </c>
      <c r="M55" s="6">
        <v>4.9070000000000003E-2</v>
      </c>
      <c r="N55" s="6">
        <v>1.6248679460082249</v>
      </c>
      <c r="O55" s="6">
        <v>0.36634345808144175</v>
      </c>
      <c r="P55" s="6">
        <f t="shared" si="2"/>
        <v>2.1966240157480277</v>
      </c>
      <c r="Q55" s="6">
        <f t="shared" si="3"/>
        <v>0.25554423860907338</v>
      </c>
      <c r="R55" s="6">
        <f t="shared" si="4"/>
        <v>0.18123451593996531</v>
      </c>
      <c r="S55" s="6">
        <f t="shared" si="5"/>
        <v>0.13440759994824969</v>
      </c>
      <c r="T55">
        <f t="shared" si="6"/>
        <v>0.8937437934458774</v>
      </c>
      <c r="U55">
        <f t="shared" si="7"/>
        <v>7.4175291438716151E-2</v>
      </c>
      <c r="X55" s="5">
        <v>30.48</v>
      </c>
    </row>
    <row r="56" spans="2:24" x14ac:dyDescent="0.45">
      <c r="B56" s="3">
        <v>23132</v>
      </c>
      <c r="C56">
        <v>41</v>
      </c>
      <c r="D56">
        <v>963.6</v>
      </c>
      <c r="E56">
        <v>705.5</v>
      </c>
      <c r="F56">
        <v>188904</v>
      </c>
      <c r="G56">
        <v>3.12</v>
      </c>
      <c r="H56">
        <v>1.9674000000000001E-2</v>
      </c>
      <c r="I56">
        <f t="shared" si="0"/>
        <v>8.8357049083132161E-3</v>
      </c>
      <c r="J56">
        <f t="shared" si="1"/>
        <v>1.1631980343619763</v>
      </c>
      <c r="L56" s="6">
        <v>3.12</v>
      </c>
      <c r="M56" s="6">
        <v>1.9674000000000001E-2</v>
      </c>
      <c r="N56" s="6">
        <v>1.1631980343619763</v>
      </c>
      <c r="O56" s="6">
        <v>-0.27186035922904805</v>
      </c>
      <c r="P56" s="6">
        <f t="shared" si="2"/>
        <v>2.2074336283185447</v>
      </c>
      <c r="Q56" s="6">
        <f t="shared" si="3"/>
        <v>0.25635446626290914</v>
      </c>
      <c r="R56" s="6">
        <f t="shared" si="4"/>
        <v>0.18211750974959084</v>
      </c>
      <c r="S56" s="6">
        <f t="shared" si="5"/>
        <v>9.6420195574808965E-2</v>
      </c>
      <c r="T56">
        <f t="shared" si="6"/>
        <v>0.89285714285715323</v>
      </c>
      <c r="U56">
        <f t="shared" si="7"/>
        <v>7.4102003789344728E-2</v>
      </c>
      <c r="X56" s="5">
        <v>30.51</v>
      </c>
    </row>
    <row r="57" spans="2:24" x14ac:dyDescent="0.45">
      <c r="B57" s="3">
        <v>23163</v>
      </c>
      <c r="C57">
        <v>42</v>
      </c>
      <c r="D57">
        <v>970.9</v>
      </c>
      <c r="E57">
        <v>710.4</v>
      </c>
      <c r="F57">
        <v>189130</v>
      </c>
      <c r="G57">
        <v>3.2</v>
      </c>
      <c r="H57">
        <v>-1.8605E-2</v>
      </c>
      <c r="I57">
        <f t="shared" si="0"/>
        <v>8.8896526198910808E-3</v>
      </c>
      <c r="J57">
        <f t="shared" si="1"/>
        <v>2.2055121378855689</v>
      </c>
      <c r="L57" s="6">
        <v>3.2</v>
      </c>
      <c r="M57" s="6">
        <v>-1.8605E-2</v>
      </c>
      <c r="N57" s="6">
        <v>2.2055121378855689</v>
      </c>
      <c r="O57" s="6">
        <v>2.4647180955848835</v>
      </c>
      <c r="P57" s="6">
        <f t="shared" si="2"/>
        <v>1.8514211042143236</v>
      </c>
      <c r="Q57" s="6">
        <f t="shared" si="3"/>
        <v>0.26283369587845051</v>
      </c>
      <c r="R57" s="6">
        <f t="shared" si="4"/>
        <v>0.15299115808244945</v>
      </c>
      <c r="S57" s="6">
        <f t="shared" si="5"/>
        <v>0.18196055717429882</v>
      </c>
      <c r="T57">
        <f t="shared" si="6"/>
        <v>1.324064879179075</v>
      </c>
      <c r="U57">
        <f t="shared" si="7"/>
        <v>0.10967474513330355</v>
      </c>
      <c r="X57" s="5">
        <v>30.61</v>
      </c>
    </row>
    <row r="58" spans="2:24" x14ac:dyDescent="0.45">
      <c r="B58" s="3">
        <v>23193</v>
      </c>
      <c r="C58">
        <v>43</v>
      </c>
      <c r="D58">
        <v>978</v>
      </c>
      <c r="E58">
        <v>711.6</v>
      </c>
      <c r="F58">
        <v>189369</v>
      </c>
      <c r="G58">
        <v>3.48</v>
      </c>
      <c r="H58">
        <v>-1.8209999999999999E-3</v>
      </c>
      <c r="I58">
        <f t="shared" si="0"/>
        <v>8.9222628835765091E-3</v>
      </c>
      <c r="J58">
        <f t="shared" si="1"/>
        <v>2.345313027710036</v>
      </c>
      <c r="L58" s="6">
        <v>3.48</v>
      </c>
      <c r="M58" s="6">
        <v>-1.8209999999999999E-3</v>
      </c>
      <c r="N58" s="6">
        <v>2.345313027710036</v>
      </c>
      <c r="O58" s="6">
        <v>1.4754295850974319</v>
      </c>
      <c r="P58" s="6">
        <f t="shared" si="2"/>
        <v>1.8952623004235836</v>
      </c>
      <c r="Q58" s="6">
        <f t="shared" si="3"/>
        <v>0.28547479987741653</v>
      </c>
      <c r="R58" s="6">
        <f t="shared" si="4"/>
        <v>0.15658295948395295</v>
      </c>
      <c r="S58" s="6">
        <f t="shared" si="5"/>
        <v>0.19337282036679948</v>
      </c>
      <c r="T58">
        <f t="shared" si="6"/>
        <v>1.5552614162806169</v>
      </c>
      <c r="U58">
        <f t="shared" si="7"/>
        <v>0.12869033326108337</v>
      </c>
      <c r="X58" s="5">
        <v>30.69</v>
      </c>
    </row>
    <row r="59" spans="2:24" x14ac:dyDescent="0.45">
      <c r="B59" s="3">
        <v>23224</v>
      </c>
      <c r="C59">
        <v>44</v>
      </c>
      <c r="D59">
        <v>985.2</v>
      </c>
      <c r="E59">
        <v>718.3</v>
      </c>
      <c r="F59">
        <v>189629</v>
      </c>
      <c r="G59">
        <v>3.53</v>
      </c>
      <c r="H59">
        <v>5.3466E-2</v>
      </c>
      <c r="I59">
        <f t="shared" si="0"/>
        <v>8.9833306087149113E-3</v>
      </c>
      <c r="J59">
        <f t="shared" si="1"/>
        <v>2.8291543602832796</v>
      </c>
      <c r="L59" s="6">
        <v>3.53</v>
      </c>
      <c r="M59" s="6">
        <v>5.3466E-2</v>
      </c>
      <c r="N59" s="6">
        <v>2.8291543602832796</v>
      </c>
      <c r="O59" s="6">
        <v>2.7660046098761049</v>
      </c>
      <c r="P59" s="6">
        <f t="shared" si="2"/>
        <v>1.9475902439024306</v>
      </c>
      <c r="Q59" s="6">
        <f t="shared" si="3"/>
        <v>0.28951194362685229</v>
      </c>
      <c r="R59" s="6">
        <f t="shared" si="4"/>
        <v>0.16086820518514955</v>
      </c>
      <c r="S59" s="6">
        <f t="shared" si="5"/>
        <v>0.23275987912854124</v>
      </c>
      <c r="T59">
        <f t="shared" si="6"/>
        <v>1.5521796565389658</v>
      </c>
      <c r="U59">
        <f t="shared" si="7"/>
        <v>0.1284371239456128</v>
      </c>
      <c r="X59" s="5">
        <v>30.75</v>
      </c>
    </row>
    <row r="60" spans="2:24" x14ac:dyDescent="0.45">
      <c r="B60" s="3">
        <v>23255</v>
      </c>
      <c r="C60">
        <v>45</v>
      </c>
      <c r="D60">
        <v>990.2</v>
      </c>
      <c r="E60">
        <v>710.5</v>
      </c>
      <c r="F60">
        <v>189895</v>
      </c>
      <c r="G60">
        <v>3.57</v>
      </c>
      <c r="H60">
        <v>-1.0402E-2</v>
      </c>
      <c r="I60">
        <f t="shared" si="0"/>
        <v>8.9560020011058752E-3</v>
      </c>
      <c r="J60">
        <f t="shared" si="1"/>
        <v>1.8766997197988589</v>
      </c>
      <c r="L60" s="6">
        <v>3.57</v>
      </c>
      <c r="M60" s="6">
        <v>-1.0402E-2</v>
      </c>
      <c r="N60" s="6">
        <v>1.8766997197988589</v>
      </c>
      <c r="O60" s="6">
        <v>-1.2113170527592088</v>
      </c>
      <c r="P60" s="6">
        <f t="shared" si="2"/>
        <v>2.5585742187500315</v>
      </c>
      <c r="Q60" s="6">
        <f t="shared" si="3"/>
        <v>0.29274037199951142</v>
      </c>
      <c r="R60" s="6">
        <f t="shared" si="4"/>
        <v>0.21075431840396064</v>
      </c>
      <c r="S60" s="6">
        <f t="shared" si="5"/>
        <v>0.15506234585316303</v>
      </c>
      <c r="T60">
        <f t="shared" si="6"/>
        <v>0.98619329388559218</v>
      </c>
      <c r="U60">
        <f t="shared" si="7"/>
        <v>8.1813627841831327E-2</v>
      </c>
      <c r="X60" s="5">
        <v>30.72</v>
      </c>
    </row>
    <row r="61" spans="2:24" x14ac:dyDescent="0.45">
      <c r="B61" s="3">
        <v>23285</v>
      </c>
      <c r="C61">
        <v>46</v>
      </c>
      <c r="D61">
        <v>993.8</v>
      </c>
      <c r="E61">
        <v>709.2</v>
      </c>
      <c r="F61">
        <v>190147</v>
      </c>
      <c r="G61">
        <v>3.64</v>
      </c>
      <c r="H61">
        <v>3.4825000000000002E-2</v>
      </c>
      <c r="I61">
        <f t="shared" si="0"/>
        <v>8.9562286020815479E-3</v>
      </c>
      <c r="J61">
        <f t="shared" si="1"/>
        <v>2.0693151283793765</v>
      </c>
      <c r="L61" s="6">
        <v>3.64</v>
      </c>
      <c r="M61" s="6">
        <v>3.4825000000000002E-2</v>
      </c>
      <c r="N61" s="6">
        <v>2.0693151283793765</v>
      </c>
      <c r="O61" s="6">
        <v>1.0121014972241937E-2</v>
      </c>
      <c r="P61" s="6">
        <f t="shared" si="2"/>
        <v>2.3929495934959411</v>
      </c>
      <c r="Q61" s="6">
        <f t="shared" si="3"/>
        <v>0.29838737241476565</v>
      </c>
      <c r="R61" s="6">
        <f t="shared" si="4"/>
        <v>0.19725823709682011</v>
      </c>
      <c r="S61" s="6">
        <f t="shared" si="5"/>
        <v>0.17082871780949027</v>
      </c>
      <c r="T61">
        <f t="shared" si="6"/>
        <v>1.2179065174456913</v>
      </c>
      <c r="U61">
        <f t="shared" si="7"/>
        <v>0.10093004249542847</v>
      </c>
      <c r="X61" s="5">
        <v>30.75</v>
      </c>
    </row>
    <row r="62" spans="2:24" x14ac:dyDescent="0.45">
      <c r="B62" s="3">
        <v>23316</v>
      </c>
      <c r="C62">
        <v>47</v>
      </c>
      <c r="D62">
        <v>998</v>
      </c>
      <c r="E62">
        <v>711.6</v>
      </c>
      <c r="F62">
        <v>190369</v>
      </c>
      <c r="G62">
        <v>3.74</v>
      </c>
      <c r="H62">
        <v>-4.4869999999999997E-3</v>
      </c>
      <c r="I62">
        <f t="shared" si="0"/>
        <v>8.980453750348007E-3</v>
      </c>
      <c r="J62">
        <f t="shared" si="1"/>
        <v>1.9104215571718635</v>
      </c>
      <c r="L62" s="6">
        <v>3.74</v>
      </c>
      <c r="M62" s="6">
        <v>-4.4869999999999997E-3</v>
      </c>
      <c r="N62" s="6">
        <v>1.9104215571718635</v>
      </c>
      <c r="O62" s="6">
        <v>1.0863328464441047</v>
      </c>
      <c r="P62" s="6">
        <f t="shared" si="2"/>
        <v>2.391851851851845</v>
      </c>
      <c r="Q62" s="6">
        <f t="shared" si="3"/>
        <v>0.30644845397465037</v>
      </c>
      <c r="R62" s="6">
        <f t="shared" si="4"/>
        <v>0.1971687198303318</v>
      </c>
      <c r="S62" s="6">
        <f t="shared" si="5"/>
        <v>0.15782459051638664</v>
      </c>
      <c r="T62">
        <f t="shared" si="6"/>
        <v>1.316655694535886</v>
      </c>
      <c r="U62">
        <f t="shared" si="7"/>
        <v>0.1090646926859673</v>
      </c>
      <c r="X62" s="5">
        <v>30.78</v>
      </c>
    </row>
    <row r="63" spans="2:24" x14ac:dyDescent="0.45">
      <c r="B63" s="3">
        <v>23346</v>
      </c>
      <c r="C63">
        <v>48</v>
      </c>
      <c r="D63">
        <v>1002.6</v>
      </c>
      <c r="E63">
        <v>721</v>
      </c>
      <c r="F63">
        <v>190570</v>
      </c>
      <c r="G63">
        <v>3.81</v>
      </c>
      <c r="H63">
        <v>2.6065000000000001E-2</v>
      </c>
      <c r="I63">
        <f t="shared" si="0"/>
        <v>9.0444456105368103E-3</v>
      </c>
      <c r="J63">
        <f t="shared" si="1"/>
        <v>2.5646682225660347</v>
      </c>
      <c r="L63" s="6">
        <v>3.81</v>
      </c>
      <c r="M63" s="6">
        <v>2.6065000000000001E-2</v>
      </c>
      <c r="N63" s="6">
        <v>2.5646682225660347</v>
      </c>
      <c r="O63" s="6">
        <v>2.8808831037140603</v>
      </c>
      <c r="P63" s="6">
        <f t="shared" si="2"/>
        <v>2.1291386010362734</v>
      </c>
      <c r="Q63" s="6">
        <f t="shared" si="3"/>
        <v>0.31208697401348129</v>
      </c>
      <c r="R63" s="6">
        <f t="shared" si="4"/>
        <v>0.17571996714673688</v>
      </c>
      <c r="S63" s="6">
        <f t="shared" si="5"/>
        <v>0.21125051297137265</v>
      </c>
      <c r="T63">
        <f t="shared" si="6"/>
        <v>1.6458196181698488</v>
      </c>
      <c r="U63">
        <f t="shared" si="7"/>
        <v>0.13612780313578821</v>
      </c>
      <c r="X63" s="5">
        <v>30.88</v>
      </c>
    </row>
    <row r="64" spans="2:24" x14ac:dyDescent="0.45">
      <c r="B64" s="3">
        <v>23377</v>
      </c>
      <c r="C64">
        <v>49</v>
      </c>
      <c r="D64">
        <v>1009.1</v>
      </c>
      <c r="E64">
        <v>720.2</v>
      </c>
      <c r="F64">
        <v>190763</v>
      </c>
      <c r="G64">
        <v>3.79</v>
      </c>
      <c r="H64">
        <v>2.7390999999999999E-2</v>
      </c>
      <c r="I64">
        <f t="shared" si="0"/>
        <v>9.0651751125742416E-3</v>
      </c>
      <c r="J64">
        <f t="shared" si="1"/>
        <v>2.876284142837743</v>
      </c>
      <c r="L64" s="6">
        <v>3.79</v>
      </c>
      <c r="M64" s="6">
        <v>2.7390999999999999E-2</v>
      </c>
      <c r="N64" s="6">
        <v>2.876284142837743</v>
      </c>
      <c r="O64" s="6">
        <v>0.91994042109218022</v>
      </c>
      <c r="P64" s="6">
        <f t="shared" si="2"/>
        <v>2.1127213962508051</v>
      </c>
      <c r="Q64" s="6">
        <f t="shared" si="3"/>
        <v>0.31047632401417502</v>
      </c>
      <c r="R64" s="6">
        <f t="shared" si="4"/>
        <v>0.17437793545242997</v>
      </c>
      <c r="S64" s="6">
        <f t="shared" si="5"/>
        <v>0.23658738970975257</v>
      </c>
      <c r="T64">
        <f t="shared" si="6"/>
        <v>1.64257555847569</v>
      </c>
      <c r="U64">
        <f t="shared" si="7"/>
        <v>0.13586147612461019</v>
      </c>
      <c r="X64" s="5">
        <v>30.94</v>
      </c>
    </row>
    <row r="65" spans="2:24" x14ac:dyDescent="0.45">
      <c r="B65" s="3">
        <v>23408</v>
      </c>
      <c r="C65">
        <v>50</v>
      </c>
      <c r="D65">
        <v>1012.9</v>
      </c>
      <c r="E65">
        <v>728.3</v>
      </c>
      <c r="F65">
        <v>190953</v>
      </c>
      <c r="G65">
        <v>3.78</v>
      </c>
      <c r="H65">
        <v>1.7014999999999999E-2</v>
      </c>
      <c r="I65">
        <f t="shared" si="0"/>
        <v>9.1184741795101408E-3</v>
      </c>
      <c r="J65">
        <f t="shared" si="1"/>
        <v>3.7404802127822907</v>
      </c>
      <c r="L65" s="6">
        <v>3.78</v>
      </c>
      <c r="M65" s="6">
        <v>1.7014999999999999E-2</v>
      </c>
      <c r="N65" s="6">
        <v>3.7404802127822907</v>
      </c>
      <c r="O65" s="6">
        <v>2.3726391395578972</v>
      </c>
      <c r="P65" s="6">
        <f t="shared" si="2"/>
        <v>2.3362795211905762</v>
      </c>
      <c r="Q65" s="6">
        <f t="shared" si="3"/>
        <v>0.3096708923229885</v>
      </c>
      <c r="R65" s="6">
        <f t="shared" si="4"/>
        <v>0.19263582675390634</v>
      </c>
      <c r="S65" s="6">
        <f t="shared" si="5"/>
        <v>0.30648714713101821</v>
      </c>
      <c r="T65">
        <f t="shared" si="6"/>
        <v>1.4107611548556422</v>
      </c>
      <c r="U65">
        <f t="shared" si="7"/>
        <v>0.11681004756822766</v>
      </c>
      <c r="X65" s="5">
        <v>30.91</v>
      </c>
    </row>
    <row r="66" spans="2:24" x14ac:dyDescent="0.45">
      <c r="B66" s="3">
        <v>23437</v>
      </c>
      <c r="C66">
        <v>51</v>
      </c>
      <c r="D66">
        <v>1017.9</v>
      </c>
      <c r="E66">
        <v>733.7</v>
      </c>
      <c r="F66">
        <v>191146</v>
      </c>
      <c r="G66">
        <v>3.91</v>
      </c>
      <c r="H66">
        <v>1.7232000000000001E-2</v>
      </c>
      <c r="I66">
        <f t="shared" si="0"/>
        <v>9.1636759335795674E-3</v>
      </c>
      <c r="J66">
        <f t="shared" si="1"/>
        <v>3.7361137936823567</v>
      </c>
      <c r="L66" s="6">
        <v>3.91</v>
      </c>
      <c r="M66" s="6">
        <v>1.7232000000000001E-2</v>
      </c>
      <c r="N66" s="6">
        <v>3.7361137936823567</v>
      </c>
      <c r="O66" s="6">
        <v>1.9976576757000597</v>
      </c>
      <c r="P66" s="6">
        <f t="shared" si="2"/>
        <v>2.4658726567549971</v>
      </c>
      <c r="Q66" s="6">
        <f t="shared" si="3"/>
        <v>0.32013595976057019</v>
      </c>
      <c r="R66" s="6">
        <f t="shared" si="4"/>
        <v>0.20320290668176533</v>
      </c>
      <c r="S66" s="6">
        <f t="shared" si="5"/>
        <v>0.30613531676724204</v>
      </c>
      <c r="T66">
        <f t="shared" si="6"/>
        <v>1.4093739757456563</v>
      </c>
      <c r="U66">
        <f t="shared" si="7"/>
        <v>0.11669592357013148</v>
      </c>
      <c r="X66" s="5">
        <v>30.94</v>
      </c>
    </row>
    <row r="67" spans="2:24" x14ac:dyDescent="0.45">
      <c r="B67" s="3">
        <v>23468</v>
      </c>
      <c r="C67">
        <v>52</v>
      </c>
      <c r="D67">
        <v>1023</v>
      </c>
      <c r="E67">
        <v>730.9</v>
      </c>
      <c r="F67">
        <v>191346</v>
      </c>
      <c r="G67">
        <v>3.91</v>
      </c>
      <c r="H67">
        <v>6.1919999999999996E-3</v>
      </c>
      <c r="I67">
        <f t="shared" si="0"/>
        <v>9.1661179225068726E-3</v>
      </c>
      <c r="J67">
        <f t="shared" si="1"/>
        <v>3.6689420492842508</v>
      </c>
      <c r="L67" s="6">
        <v>3.91</v>
      </c>
      <c r="M67" s="6">
        <v>6.1919999999999996E-3</v>
      </c>
      <c r="N67" s="6">
        <v>3.6689420492842508</v>
      </c>
      <c r="O67" s="6">
        <v>0.10663691083214744</v>
      </c>
      <c r="P67" s="6">
        <f t="shared" si="2"/>
        <v>2.3320452342487696</v>
      </c>
      <c r="Q67" s="6">
        <f t="shared" si="3"/>
        <v>0.32013595976057019</v>
      </c>
      <c r="R67" s="6">
        <f t="shared" si="4"/>
        <v>0.19229035427730246</v>
      </c>
      <c r="S67" s="6">
        <f t="shared" si="5"/>
        <v>0.30072114749830625</v>
      </c>
      <c r="T67">
        <f t="shared" si="6"/>
        <v>1.5419947506561642</v>
      </c>
      <c r="U67">
        <f t="shared" si="7"/>
        <v>0.12760024252485014</v>
      </c>
      <c r="X67" s="5">
        <v>30.95</v>
      </c>
    </row>
    <row r="68" spans="2:24" x14ac:dyDescent="0.45">
      <c r="B68" s="3">
        <v>23498</v>
      </c>
      <c r="C68">
        <v>53</v>
      </c>
      <c r="D68">
        <v>1027.9000000000001</v>
      </c>
      <c r="E68">
        <v>744.6</v>
      </c>
      <c r="F68">
        <v>191557</v>
      </c>
      <c r="G68">
        <v>3.84</v>
      </c>
      <c r="H68">
        <v>1.6815E-2</v>
      </c>
      <c r="I68">
        <f t="shared" si="0"/>
        <v>9.2531204811100616E-3</v>
      </c>
      <c r="J68">
        <f t="shared" si="1"/>
        <v>4.7241909630109227</v>
      </c>
      <c r="L68" s="6">
        <v>3.84</v>
      </c>
      <c r="M68" s="6">
        <v>1.6815E-2</v>
      </c>
      <c r="N68" s="6">
        <v>4.7241909630109227</v>
      </c>
      <c r="O68" s="6">
        <v>3.8511015001022608</v>
      </c>
      <c r="P68" s="6">
        <f t="shared" si="2"/>
        <v>2.264635248547453</v>
      </c>
      <c r="Q68" s="6">
        <f t="shared" si="3"/>
        <v>0.31450241575170512</v>
      </c>
      <c r="R68" s="6">
        <f t="shared" si="4"/>
        <v>0.18678865564090152</v>
      </c>
      <c r="S68" s="6">
        <f t="shared" si="5"/>
        <v>0.38540708591319195</v>
      </c>
      <c r="T68">
        <f t="shared" si="6"/>
        <v>1.5404785316289704</v>
      </c>
      <c r="U68">
        <f t="shared" si="7"/>
        <v>0.1274756500577956</v>
      </c>
      <c r="X68" s="5">
        <v>30.98</v>
      </c>
    </row>
    <row r="69" spans="2:24" x14ac:dyDescent="0.45">
      <c r="B69" s="3">
        <v>23529</v>
      </c>
      <c r="C69">
        <v>54</v>
      </c>
      <c r="D69">
        <v>1032.5999999999999</v>
      </c>
      <c r="E69">
        <v>746.9</v>
      </c>
      <c r="F69">
        <v>191778</v>
      </c>
      <c r="G69">
        <v>3.83</v>
      </c>
      <c r="H69">
        <v>1.8083999999999999E-2</v>
      </c>
      <c r="I69">
        <f t="shared" ref="I69:I132" si="8">+(D69+E69)/F69</f>
        <v>9.2789579618100092E-3</v>
      </c>
      <c r="J69">
        <f t="shared" si="1"/>
        <v>4.3793088275219727</v>
      </c>
      <c r="L69" s="6">
        <v>3.83</v>
      </c>
      <c r="M69" s="6">
        <v>1.8083999999999999E-2</v>
      </c>
      <c r="N69" s="6">
        <v>4.3793088275219727</v>
      </c>
      <c r="O69" s="6">
        <v>1.1216065460649016</v>
      </c>
      <c r="P69" s="6">
        <f t="shared" si="2"/>
        <v>2.4906900999677406</v>
      </c>
      <c r="Q69" s="6">
        <f t="shared" si="3"/>
        <v>0.31369733958956925</v>
      </c>
      <c r="R69" s="6">
        <f t="shared" si="4"/>
        <v>0.20522513387122299</v>
      </c>
      <c r="S69" s="6">
        <f t="shared" si="5"/>
        <v>0.35781595924606613</v>
      </c>
      <c r="T69">
        <f t="shared" si="6"/>
        <v>1.3067624959163742</v>
      </c>
      <c r="U69">
        <f t="shared" si="7"/>
        <v>0.10825004940953065</v>
      </c>
      <c r="X69" s="5">
        <v>31.01</v>
      </c>
    </row>
    <row r="70" spans="2:24" x14ac:dyDescent="0.45">
      <c r="B70" s="3">
        <v>23559</v>
      </c>
      <c r="C70">
        <v>55</v>
      </c>
      <c r="D70">
        <v>1038</v>
      </c>
      <c r="E70">
        <v>751.8</v>
      </c>
      <c r="F70">
        <v>192010</v>
      </c>
      <c r="G70">
        <v>3.72</v>
      </c>
      <c r="H70">
        <v>1.891E-2</v>
      </c>
      <c r="I70">
        <f t="shared" si="8"/>
        <v>9.321389510962971E-3</v>
      </c>
      <c r="J70">
        <f t="shared" si="1"/>
        <v>4.4733789240972364</v>
      </c>
      <c r="L70" s="6">
        <v>3.72</v>
      </c>
      <c r="M70" s="6">
        <v>1.891E-2</v>
      </c>
      <c r="N70" s="6">
        <v>4.4733789240972364</v>
      </c>
      <c r="O70" s="6">
        <v>1.8417365022726839</v>
      </c>
      <c r="P70" s="6">
        <f t="shared" si="2"/>
        <v>2.6165957446808497</v>
      </c>
      <c r="Q70" s="6">
        <f t="shared" si="3"/>
        <v>0.30483680766628662</v>
      </c>
      <c r="R70" s="6">
        <f t="shared" si="4"/>
        <v>0.21547753292938676</v>
      </c>
      <c r="S70" s="6">
        <f t="shared" si="5"/>
        <v>0.36534999718356165</v>
      </c>
      <c r="T70">
        <f t="shared" si="6"/>
        <v>1.0752688172042955</v>
      </c>
      <c r="U70">
        <f t="shared" si="7"/>
        <v>8.9167139584334087E-2</v>
      </c>
      <c r="X70" s="5">
        <v>31.02</v>
      </c>
    </row>
    <row r="71" spans="2:24" x14ac:dyDescent="0.45">
      <c r="B71" s="3">
        <v>23590</v>
      </c>
      <c r="C71">
        <v>56</v>
      </c>
      <c r="D71">
        <v>1041.7</v>
      </c>
      <c r="E71">
        <v>757.2</v>
      </c>
      <c r="F71">
        <v>192254</v>
      </c>
      <c r="G71">
        <v>3.74</v>
      </c>
      <c r="H71">
        <v>-1.1620999999999999E-2</v>
      </c>
      <c r="I71">
        <f t="shared" si="8"/>
        <v>9.3568924443704696E-3</v>
      </c>
      <c r="J71">
        <f t="shared" si="1"/>
        <v>4.1583890421795058</v>
      </c>
      <c r="L71" s="6">
        <v>3.74</v>
      </c>
      <c r="M71" s="6">
        <v>-1.1620999999999999E-2</v>
      </c>
      <c r="N71" s="6">
        <v>4.1583890421795058</v>
      </c>
      <c r="O71" s="6">
        <v>1.5322300222090135</v>
      </c>
      <c r="P71" s="6">
        <f t="shared" si="2"/>
        <v>2.7376811594203021</v>
      </c>
      <c r="Q71" s="6">
        <f t="shared" si="3"/>
        <v>0.30644845397465037</v>
      </c>
      <c r="R71" s="6">
        <f t="shared" si="4"/>
        <v>0.22532655297928805</v>
      </c>
      <c r="S71" s="6">
        <f t="shared" si="5"/>
        <v>0.34009807697510386</v>
      </c>
      <c r="T71">
        <f t="shared" si="6"/>
        <v>0.97560975609756317</v>
      </c>
      <c r="U71">
        <f t="shared" si="7"/>
        <v>8.0939522758738391E-2</v>
      </c>
      <c r="X71" s="5">
        <v>31.05</v>
      </c>
    </row>
    <row r="72" spans="2:24" x14ac:dyDescent="0.45">
      <c r="B72" s="3">
        <v>23621</v>
      </c>
      <c r="C72">
        <v>57</v>
      </c>
      <c r="D72">
        <v>1047</v>
      </c>
      <c r="E72">
        <v>753.6</v>
      </c>
      <c r="F72">
        <v>192504</v>
      </c>
      <c r="G72">
        <v>3.84</v>
      </c>
      <c r="H72">
        <v>3.0398999999999999E-2</v>
      </c>
      <c r="I72">
        <f t="shared" si="8"/>
        <v>9.3535718738311929E-3</v>
      </c>
      <c r="J72">
        <f t="shared" si="1"/>
        <v>4.4391445276165236</v>
      </c>
      <c r="L72" s="6">
        <v>3.84</v>
      </c>
      <c r="M72" s="6">
        <v>3.0398999999999999E-2</v>
      </c>
      <c r="N72" s="6">
        <v>4.4391445276165236</v>
      </c>
      <c r="O72" s="6">
        <v>-0.14187630660030814</v>
      </c>
      <c r="P72" s="6">
        <f t="shared" si="2"/>
        <v>2.6372200772200705</v>
      </c>
      <c r="Q72" s="6">
        <f t="shared" si="3"/>
        <v>0.31450241575170512</v>
      </c>
      <c r="R72" s="6">
        <f t="shared" si="4"/>
        <v>0.21715585710575525</v>
      </c>
      <c r="S72" s="6">
        <f t="shared" si="5"/>
        <v>0.36260889751296155</v>
      </c>
      <c r="T72">
        <f t="shared" si="6"/>
        <v>1.1718749999999982</v>
      </c>
      <c r="U72">
        <f t="shared" si="7"/>
        <v>9.7135622951372014E-2</v>
      </c>
      <c r="X72" s="5">
        <v>31.08</v>
      </c>
    </row>
    <row r="73" spans="2:24" x14ac:dyDescent="0.45">
      <c r="B73" s="3">
        <v>23651</v>
      </c>
      <c r="C73">
        <v>58</v>
      </c>
      <c r="D73">
        <v>1052.4000000000001</v>
      </c>
      <c r="E73">
        <v>756.8</v>
      </c>
      <c r="F73">
        <v>192739</v>
      </c>
      <c r="G73">
        <v>3.86</v>
      </c>
      <c r="H73">
        <v>8.7449999999999906E-3</v>
      </c>
      <c r="I73">
        <f t="shared" si="8"/>
        <v>9.3867873134134763E-3</v>
      </c>
      <c r="J73">
        <f t="shared" si="1"/>
        <v>4.8073662527088779</v>
      </c>
      <c r="L73" s="6">
        <v>3.86</v>
      </c>
      <c r="M73" s="6">
        <v>8.7449999999999906E-3</v>
      </c>
      <c r="N73" s="6">
        <v>4.8073662527088779</v>
      </c>
      <c r="O73" s="6">
        <v>1.4280228398292794</v>
      </c>
      <c r="P73" s="6">
        <f t="shared" si="2"/>
        <v>2.6251606683804551</v>
      </c>
      <c r="Q73" s="6">
        <f t="shared" si="3"/>
        <v>0.31611235488977485</v>
      </c>
      <c r="R73" s="6">
        <f t="shared" si="4"/>
        <v>0.21617454907192357</v>
      </c>
      <c r="S73" s="6">
        <f t="shared" si="5"/>
        <v>0.3920487759721647</v>
      </c>
      <c r="T73">
        <f t="shared" si="6"/>
        <v>1.2032520325203284</v>
      </c>
      <c r="U73">
        <f t="shared" si="7"/>
        <v>9.9722231733068156E-2</v>
      </c>
      <c r="X73" s="5">
        <v>31.12</v>
      </c>
    </row>
    <row r="74" spans="2:24" x14ac:dyDescent="0.45">
      <c r="B74" s="3">
        <v>23682</v>
      </c>
      <c r="C74">
        <v>59</v>
      </c>
      <c r="D74">
        <v>1057.5999999999999</v>
      </c>
      <c r="E74">
        <v>747.4</v>
      </c>
      <c r="F74">
        <v>192943</v>
      </c>
      <c r="G74">
        <v>3.91</v>
      </c>
      <c r="H74">
        <v>1.598E-3</v>
      </c>
      <c r="I74">
        <f t="shared" si="8"/>
        <v>9.3550945097774993E-3</v>
      </c>
      <c r="J74">
        <f t="shared" si="1"/>
        <v>4.1717353025171402</v>
      </c>
      <c r="L74" s="6">
        <v>3.91</v>
      </c>
      <c r="M74" s="6">
        <v>1.598E-3</v>
      </c>
      <c r="N74" s="6">
        <v>4.1717353025171402</v>
      </c>
      <c r="O74" s="6">
        <v>-1.3437039089773006</v>
      </c>
      <c r="P74" s="6">
        <f t="shared" si="2"/>
        <v>2.4783659083627008</v>
      </c>
      <c r="Q74" s="6">
        <f t="shared" si="3"/>
        <v>0.32013595976057019</v>
      </c>
      <c r="R74" s="6">
        <f t="shared" si="4"/>
        <v>0.2042209642402204</v>
      </c>
      <c r="S74" s="6">
        <f t="shared" si="5"/>
        <v>0.34116943125521715</v>
      </c>
      <c r="T74">
        <f t="shared" si="6"/>
        <v>1.3970110461338523</v>
      </c>
      <c r="U74">
        <f t="shared" si="7"/>
        <v>0.11567875525095861</v>
      </c>
      <c r="X74" s="5">
        <v>31.21</v>
      </c>
    </row>
    <row r="75" spans="2:24" x14ac:dyDescent="0.45">
      <c r="B75" s="3">
        <v>23712</v>
      </c>
      <c r="C75">
        <v>60</v>
      </c>
      <c r="D75">
        <v>1060.5999999999999</v>
      </c>
      <c r="E75">
        <v>766</v>
      </c>
      <c r="F75">
        <v>193131</v>
      </c>
      <c r="G75">
        <v>4.0199999999999996</v>
      </c>
      <c r="H75">
        <v>5.228E-3</v>
      </c>
      <c r="I75">
        <f t="shared" si="8"/>
        <v>9.4578291418777917E-3</v>
      </c>
      <c r="J75">
        <f t="shared" si="1"/>
        <v>4.5705789955703668</v>
      </c>
      <c r="L75" s="6">
        <v>4.0199999999999996</v>
      </c>
      <c r="M75" s="6">
        <v>5.228E-3</v>
      </c>
      <c r="N75" s="6">
        <v>4.5705789955703668</v>
      </c>
      <c r="O75" s="6">
        <v>4.465560596343332</v>
      </c>
      <c r="P75" s="6">
        <f t="shared" si="2"/>
        <v>2.7884032000000003</v>
      </c>
      <c r="Q75" s="6">
        <f t="shared" si="3"/>
        <v>0.32898164700365662</v>
      </c>
      <c r="R75" s="6">
        <f t="shared" si="4"/>
        <v>0.229449093556644</v>
      </c>
      <c r="S75" s="6">
        <f t="shared" si="5"/>
        <v>0.37312818413253179</v>
      </c>
      <c r="T75">
        <f t="shared" si="6"/>
        <v>1.1981865284974125</v>
      </c>
      <c r="U75">
        <f t="shared" si="7"/>
        <v>9.9304699713664846E-2</v>
      </c>
      <c r="X75" s="5">
        <v>31.25</v>
      </c>
    </row>
    <row r="76" spans="2:24" x14ac:dyDescent="0.45">
      <c r="B76" s="3">
        <v>23743</v>
      </c>
      <c r="C76">
        <v>61</v>
      </c>
      <c r="D76">
        <v>1063.4000000000001</v>
      </c>
      <c r="E76">
        <v>763.8</v>
      </c>
      <c r="F76">
        <v>193308</v>
      </c>
      <c r="G76">
        <v>3.94</v>
      </c>
      <c r="H76">
        <v>3.4791000000000002E-2</v>
      </c>
      <c r="I76">
        <f t="shared" si="8"/>
        <v>9.4522730564694686E-3</v>
      </c>
      <c r="J76">
        <f t="shared" si="1"/>
        <v>4.2701650998256628</v>
      </c>
      <c r="L76" s="6">
        <v>3.94</v>
      </c>
      <c r="M76" s="6">
        <v>3.4791000000000002E-2</v>
      </c>
      <c r="N76" s="6">
        <v>4.2701650998256628</v>
      </c>
      <c r="O76" s="6">
        <v>-0.23477655537733622</v>
      </c>
      <c r="P76" s="6">
        <f t="shared" si="2"/>
        <v>2.8102173913043593</v>
      </c>
      <c r="Q76" s="6">
        <f t="shared" si="3"/>
        <v>0.32254927088173346</v>
      </c>
      <c r="R76" s="6">
        <f t="shared" si="4"/>
        <v>0.23122151442753758</v>
      </c>
      <c r="S76" s="6">
        <f t="shared" si="5"/>
        <v>0.34906687601938824</v>
      </c>
      <c r="T76">
        <f t="shared" si="6"/>
        <v>1.0989010989010985</v>
      </c>
      <c r="U76">
        <f t="shared" si="7"/>
        <v>9.1117074175395274E-2</v>
      </c>
      <c r="X76" s="5">
        <v>31.28</v>
      </c>
    </row>
    <row r="77" spans="2:24" x14ac:dyDescent="0.45">
      <c r="B77" s="3">
        <v>23774</v>
      </c>
      <c r="C77">
        <v>62</v>
      </c>
      <c r="D77">
        <v>1066.0999999999999</v>
      </c>
      <c r="E77">
        <v>771.8</v>
      </c>
      <c r="F77">
        <v>193467</v>
      </c>
      <c r="G77">
        <v>4.03</v>
      </c>
      <c r="H77">
        <v>3.7460000000000002E-3</v>
      </c>
      <c r="I77">
        <f t="shared" si="8"/>
        <v>9.4998113373340153E-3</v>
      </c>
      <c r="J77">
        <f t="shared" si="1"/>
        <v>4.1820281586229209</v>
      </c>
      <c r="L77" s="6">
        <v>4.03</v>
      </c>
      <c r="M77" s="6">
        <v>3.7460000000000002E-3</v>
      </c>
      <c r="N77" s="6">
        <v>4.1820281586229209</v>
      </c>
      <c r="O77" s="6">
        <v>2.0269457159000082</v>
      </c>
      <c r="P77" s="6">
        <f t="shared" si="2"/>
        <v>2.7994661125319675</v>
      </c>
      <c r="Q77" s="6">
        <f t="shared" si="3"/>
        <v>0.32978537514263273</v>
      </c>
      <c r="R77" s="6">
        <f t="shared" si="4"/>
        <v>0.23034800732810723</v>
      </c>
      <c r="S77" s="6">
        <f t="shared" si="5"/>
        <v>0.34199559141496749</v>
      </c>
      <c r="T77">
        <f t="shared" si="6"/>
        <v>1.1970236169524457</v>
      </c>
      <c r="U77">
        <f t="shared" si="7"/>
        <v>9.9208842223363902E-2</v>
      </c>
      <c r="X77" s="5">
        <v>31.28</v>
      </c>
    </row>
    <row r="78" spans="2:24" x14ac:dyDescent="0.45">
      <c r="B78" s="3">
        <v>23802</v>
      </c>
      <c r="C78">
        <v>63</v>
      </c>
      <c r="D78">
        <v>1071.4000000000001</v>
      </c>
      <c r="E78">
        <v>760.7</v>
      </c>
      <c r="F78">
        <v>193625</v>
      </c>
      <c r="G78">
        <v>4.0599999999999996</v>
      </c>
      <c r="H78">
        <v>-1.2213E-2</v>
      </c>
      <c r="I78">
        <f t="shared" si="8"/>
        <v>9.4621045836023251E-3</v>
      </c>
      <c r="J78">
        <f t="shared" si="1"/>
        <v>3.256647792718089</v>
      </c>
      <c r="L78" s="6">
        <v>4.0599999999999996</v>
      </c>
      <c r="M78" s="6">
        <v>-1.2213E-2</v>
      </c>
      <c r="N78" s="6">
        <v>3.256647792718089</v>
      </c>
      <c r="O78" s="6">
        <v>-1.5782565268410043</v>
      </c>
      <c r="P78" s="6">
        <f t="shared" si="2"/>
        <v>2.8302906419674256</v>
      </c>
      <c r="Q78" s="6">
        <f t="shared" si="3"/>
        <v>0.33219613470447662</v>
      </c>
      <c r="R78" s="6">
        <f t="shared" si="4"/>
        <v>0.23285217791375601</v>
      </c>
      <c r="S78" s="6">
        <f t="shared" si="5"/>
        <v>0.26741883783754083</v>
      </c>
      <c r="T78">
        <f t="shared" si="6"/>
        <v>1.1958629605688347</v>
      </c>
      <c r="U78">
        <f t="shared" si="7"/>
        <v>9.9113169616660279E-2</v>
      </c>
      <c r="X78" s="5">
        <v>31.31</v>
      </c>
    </row>
    <row r="79" spans="2:24" x14ac:dyDescent="0.45">
      <c r="B79" s="3">
        <v>23833</v>
      </c>
      <c r="C79">
        <v>64</v>
      </c>
      <c r="D79">
        <v>1077.0999999999999</v>
      </c>
      <c r="E79">
        <v>773.6</v>
      </c>
      <c r="F79">
        <v>193799</v>
      </c>
      <c r="G79">
        <v>4.04</v>
      </c>
      <c r="H79">
        <v>3.5611999999999998E-2</v>
      </c>
      <c r="I79">
        <f t="shared" si="8"/>
        <v>9.549584879178943E-3</v>
      </c>
      <c r="J79">
        <f t="shared" si="1"/>
        <v>4.1835263294015608</v>
      </c>
      <c r="L79" s="6">
        <v>4.04</v>
      </c>
      <c r="M79" s="6">
        <v>3.5611999999999998E-2</v>
      </c>
      <c r="N79" s="6">
        <v>4.1835263294015608</v>
      </c>
      <c r="O79" s="6">
        <v>3.7497352130010375</v>
      </c>
      <c r="P79" s="6">
        <f t="shared" si="2"/>
        <v>2.6143403441682533</v>
      </c>
      <c r="Q79" s="6">
        <f t="shared" si="3"/>
        <v>0.33058903246372395</v>
      </c>
      <c r="R79" s="6">
        <f t="shared" si="4"/>
        <v>0.21529397886692614</v>
      </c>
      <c r="S79" s="6">
        <f t="shared" si="5"/>
        <v>0.3421158364462773</v>
      </c>
      <c r="T79">
        <f t="shared" si="6"/>
        <v>1.3893376413570266</v>
      </c>
      <c r="U79">
        <f t="shared" si="7"/>
        <v>0.11504736355023581</v>
      </c>
      <c r="X79" s="5">
        <v>31.38</v>
      </c>
    </row>
    <row r="80" spans="2:24" x14ac:dyDescent="0.45">
      <c r="B80" s="3">
        <v>23863</v>
      </c>
      <c r="C80">
        <v>65</v>
      </c>
      <c r="D80">
        <v>1081.5</v>
      </c>
      <c r="E80">
        <v>778.3</v>
      </c>
      <c r="F80">
        <v>193988</v>
      </c>
      <c r="G80">
        <v>4.03</v>
      </c>
      <c r="H80">
        <v>-3.1220000000000002E-3</v>
      </c>
      <c r="I80">
        <f t="shared" si="8"/>
        <v>9.587190960265583E-3</v>
      </c>
      <c r="J80">
        <f t="shared" si="1"/>
        <v>3.6103547969305616</v>
      </c>
      <c r="L80" s="6">
        <v>4.03</v>
      </c>
      <c r="M80" s="6">
        <v>-3.1220000000000002E-3</v>
      </c>
      <c r="N80" s="6">
        <v>3.6103547969305616</v>
      </c>
      <c r="O80" s="6">
        <v>1.5845213527508895</v>
      </c>
      <c r="P80" s="6">
        <f t="shared" si="2"/>
        <v>2.3776810673443505</v>
      </c>
      <c r="Q80" s="6">
        <f t="shared" si="3"/>
        <v>0.32978537514263273</v>
      </c>
      <c r="R80" s="6">
        <f t="shared" si="4"/>
        <v>0.196013059382949</v>
      </c>
      <c r="S80" s="6">
        <f t="shared" si="5"/>
        <v>0.29599627828611474</v>
      </c>
      <c r="T80">
        <f t="shared" si="6"/>
        <v>1.6139444803098775</v>
      </c>
      <c r="U80">
        <f t="shared" si="7"/>
        <v>0.13351061751369908</v>
      </c>
      <c r="X80" s="5">
        <v>31.48</v>
      </c>
    </row>
    <row r="81" spans="2:24" x14ac:dyDescent="0.45">
      <c r="B81" s="3">
        <v>23894</v>
      </c>
      <c r="C81">
        <v>66</v>
      </c>
      <c r="D81">
        <v>1087.2</v>
      </c>
      <c r="E81">
        <v>770</v>
      </c>
      <c r="F81">
        <v>194195</v>
      </c>
      <c r="G81">
        <v>3.99</v>
      </c>
      <c r="H81">
        <v>-4.6879999999999998E-2</v>
      </c>
      <c r="I81">
        <f t="shared" si="8"/>
        <v>9.5635829964726173E-3</v>
      </c>
      <c r="J81">
        <f t="shared" ref="J81:J144" si="9">+(I81-I69)/I69*100</f>
        <v>3.0674245517013565</v>
      </c>
      <c r="L81" s="6">
        <v>3.99</v>
      </c>
      <c r="M81" s="6">
        <v>-4.6879999999999998E-2</v>
      </c>
      <c r="N81" s="6">
        <v>3.0674245517013565</v>
      </c>
      <c r="O81" s="6">
        <v>-0.98134716878093275</v>
      </c>
      <c r="P81" s="6">
        <f t="shared" ref="P81:P144" si="10">+(((1+L81/100)/(1+T81/100))-1)*100</f>
        <v>2.0161309712116715</v>
      </c>
      <c r="Q81" s="6">
        <f t="shared" ref="Q81:Q144" si="11">((1+L81/100)^(1/12)-1)*100</f>
        <v>0.32657003754898994</v>
      </c>
      <c r="R81" s="6">
        <f t="shared" ref="R81:R144" si="12">+(((1+Q81/100)/(1+U81/100))-1)*100</f>
        <v>0.16647810092511595</v>
      </c>
      <c r="S81" s="6">
        <f t="shared" ref="S81:S144" si="13">+((1+N81/100)^(1/12)-1)*100</f>
        <v>0.25209385167572762</v>
      </c>
      <c r="T81">
        <f t="shared" ref="T81:T144" si="14">+(X81-X69)/X69*100</f>
        <v>1.9348597226700994</v>
      </c>
      <c r="U81">
        <f t="shared" ref="U81:U144" si="15">+((1+T81/100)^(1/12)-1)*100</f>
        <v>0.1598258615647552</v>
      </c>
      <c r="X81" s="5">
        <v>31.61</v>
      </c>
    </row>
    <row r="82" spans="2:24" x14ac:dyDescent="0.45">
      <c r="B82" s="3">
        <v>23924</v>
      </c>
      <c r="C82">
        <v>67</v>
      </c>
      <c r="D82">
        <v>1091.3</v>
      </c>
      <c r="E82">
        <v>783.2</v>
      </c>
      <c r="F82">
        <v>194416</v>
      </c>
      <c r="G82">
        <v>3.98</v>
      </c>
      <c r="H82">
        <v>1.4486000000000001E-2</v>
      </c>
      <c r="I82">
        <f t="shared" si="8"/>
        <v>9.6416961566949226E-3</v>
      </c>
      <c r="J82">
        <f t="shared" si="9"/>
        <v>3.4362542768461299</v>
      </c>
      <c r="L82" s="6">
        <v>3.98</v>
      </c>
      <c r="M82" s="6">
        <v>1.4486000000000001E-2</v>
      </c>
      <c r="N82" s="6">
        <v>3.4362542768461299</v>
      </c>
      <c r="O82" s="6">
        <v>3.3073544790246823</v>
      </c>
      <c r="P82" s="6">
        <f t="shared" si="10"/>
        <v>2.1361494616846333</v>
      </c>
      <c r="Q82" s="6">
        <f t="shared" si="11"/>
        <v>0.32576602600797866</v>
      </c>
      <c r="R82" s="6">
        <f t="shared" si="12"/>
        <v>0.17629301280772669</v>
      </c>
      <c r="S82" s="6">
        <f t="shared" si="13"/>
        <v>0.28194117753765902</v>
      </c>
      <c r="T82">
        <f t="shared" si="14"/>
        <v>1.8052869116698862</v>
      </c>
      <c r="U82">
        <f t="shared" si="15"/>
        <v>0.14920996645497731</v>
      </c>
      <c r="X82" s="5">
        <v>31.58</v>
      </c>
    </row>
    <row r="83" spans="2:24" x14ac:dyDescent="0.45">
      <c r="B83" s="3">
        <v>23955</v>
      </c>
      <c r="C83">
        <v>68</v>
      </c>
      <c r="D83">
        <v>1096.3</v>
      </c>
      <c r="E83">
        <v>782.8</v>
      </c>
      <c r="F83">
        <v>194645</v>
      </c>
      <c r="G83">
        <v>4.07</v>
      </c>
      <c r="H83">
        <v>2.7560000000000001E-2</v>
      </c>
      <c r="I83">
        <f t="shared" si="8"/>
        <v>9.6539854607105239E-3</v>
      </c>
      <c r="J83">
        <f t="shared" si="9"/>
        <v>3.1751248409272779</v>
      </c>
      <c r="L83" s="6">
        <v>4.07</v>
      </c>
      <c r="M83" s="6">
        <v>2.7560000000000001E-2</v>
      </c>
      <c r="N83" s="6">
        <v>3.1751248409272779</v>
      </c>
      <c r="O83" s="6">
        <v>0.51081551228424615</v>
      </c>
      <c r="P83" s="6">
        <f t="shared" si="10"/>
        <v>2.4207131537242299</v>
      </c>
      <c r="Q83" s="6">
        <f t="shared" si="11"/>
        <v>0.3329995796502061</v>
      </c>
      <c r="R83" s="6">
        <f t="shared" si="12"/>
        <v>0.19952197284083262</v>
      </c>
      <c r="S83" s="6">
        <f t="shared" si="13"/>
        <v>0.26081954091026205</v>
      </c>
      <c r="T83">
        <f t="shared" si="14"/>
        <v>1.6103059581320449</v>
      </c>
      <c r="U83">
        <f t="shared" si="15"/>
        <v>0.13321181995813447</v>
      </c>
      <c r="X83" s="5">
        <v>31.55</v>
      </c>
    </row>
    <row r="84" spans="2:24" x14ac:dyDescent="0.45">
      <c r="B84" s="3">
        <v>23986</v>
      </c>
      <c r="C84">
        <v>69</v>
      </c>
      <c r="D84">
        <v>1103.0999999999999</v>
      </c>
      <c r="E84">
        <v>789.7</v>
      </c>
      <c r="F84">
        <v>194879</v>
      </c>
      <c r="G84">
        <v>4.2</v>
      </c>
      <c r="H84">
        <v>3.3366E-2</v>
      </c>
      <c r="I84">
        <f t="shared" si="8"/>
        <v>9.7126935175159967E-3</v>
      </c>
      <c r="J84">
        <f t="shared" si="9"/>
        <v>3.8394064698378028</v>
      </c>
      <c r="L84" s="6">
        <v>4.2</v>
      </c>
      <c r="M84" s="6">
        <v>3.3366E-2</v>
      </c>
      <c r="N84" s="6">
        <v>3.8394064698378028</v>
      </c>
      <c r="O84" s="6">
        <v>2.4547688327490658</v>
      </c>
      <c r="P84" s="6">
        <f t="shared" si="10"/>
        <v>2.4204933586337685</v>
      </c>
      <c r="Q84" s="6">
        <f t="shared" si="11"/>
        <v>0.34343792900468628</v>
      </c>
      <c r="R84" s="6">
        <f t="shared" si="12"/>
        <v>0.19950405378914571</v>
      </c>
      <c r="S84" s="6">
        <f t="shared" si="13"/>
        <v>0.31445463403714236</v>
      </c>
      <c r="T84">
        <f t="shared" si="14"/>
        <v>1.7374517374517462</v>
      </c>
      <c r="U84">
        <f t="shared" si="15"/>
        <v>0.14364729304277013</v>
      </c>
      <c r="X84" s="5">
        <v>31.62</v>
      </c>
    </row>
    <row r="85" spans="2:24" x14ac:dyDescent="0.45">
      <c r="B85" s="3">
        <v>24016</v>
      </c>
      <c r="C85">
        <v>70</v>
      </c>
      <c r="D85">
        <v>1109.9000000000001</v>
      </c>
      <c r="E85">
        <v>813.4</v>
      </c>
      <c r="F85">
        <v>195096</v>
      </c>
      <c r="G85">
        <v>4.3</v>
      </c>
      <c r="H85">
        <v>2.8812000000000001E-2</v>
      </c>
      <c r="I85">
        <f t="shared" si="8"/>
        <v>9.8582236437446194E-3</v>
      </c>
      <c r="J85">
        <f t="shared" si="9"/>
        <v>5.0223395352473021</v>
      </c>
      <c r="L85" s="6">
        <v>4.3</v>
      </c>
      <c r="M85" s="6">
        <v>2.8812000000000001E-2</v>
      </c>
      <c r="N85" s="6">
        <v>5.0223395352473021</v>
      </c>
      <c r="O85" s="6">
        <v>6.1294530175292294</v>
      </c>
      <c r="P85" s="6">
        <f t="shared" si="10"/>
        <v>2.5534281200632059</v>
      </c>
      <c r="Q85" s="6">
        <f t="shared" si="11"/>
        <v>0.35145930840192463</v>
      </c>
      <c r="R85" s="6">
        <f t="shared" si="12"/>
        <v>0.21033528445562055</v>
      </c>
      <c r="S85" s="6">
        <f t="shared" si="13"/>
        <v>0.40919240711778659</v>
      </c>
      <c r="T85">
        <f t="shared" si="14"/>
        <v>1.7030848329048764</v>
      </c>
      <c r="U85">
        <f t="shared" si="15"/>
        <v>0.14082781336446359</v>
      </c>
      <c r="X85" s="5">
        <v>31.65</v>
      </c>
    </row>
    <row r="86" spans="2:24" x14ac:dyDescent="0.45">
      <c r="B86" s="3">
        <v>24047</v>
      </c>
      <c r="C86">
        <v>71</v>
      </c>
      <c r="D86">
        <v>1116.0999999999999</v>
      </c>
      <c r="E86">
        <v>810</v>
      </c>
      <c r="F86">
        <v>195284</v>
      </c>
      <c r="G86">
        <v>4.37</v>
      </c>
      <c r="H86">
        <v>-3.8210000000000002E-3</v>
      </c>
      <c r="I86">
        <f t="shared" si="8"/>
        <v>9.8630712193523273E-3</v>
      </c>
      <c r="J86">
        <f t="shared" si="9"/>
        <v>5.4299473836839907</v>
      </c>
      <c r="L86" s="6">
        <v>4.37</v>
      </c>
      <c r="M86" s="6">
        <v>-3.8210000000000002E-3</v>
      </c>
      <c r="N86" s="6">
        <v>5.4299473836839907</v>
      </c>
      <c r="O86" s="6">
        <v>0.19683677288744317</v>
      </c>
      <c r="P86" s="6">
        <f t="shared" si="10"/>
        <v>2.5948881889763964</v>
      </c>
      <c r="Q86" s="6">
        <f t="shared" si="11"/>
        <v>0.35707008042658028</v>
      </c>
      <c r="R86" s="6">
        <f t="shared" si="12"/>
        <v>0.21371072643721067</v>
      </c>
      <c r="S86" s="6">
        <f t="shared" si="13"/>
        <v>0.44161007381473549</v>
      </c>
      <c r="T86">
        <f t="shared" si="14"/>
        <v>1.7302146747837204</v>
      </c>
      <c r="U86">
        <f t="shared" si="15"/>
        <v>0.14305363303102059</v>
      </c>
      <c r="X86" s="5">
        <v>31.75</v>
      </c>
    </row>
    <row r="87" spans="2:24" x14ac:dyDescent="0.45">
      <c r="B87" s="3">
        <v>24077</v>
      </c>
      <c r="C87">
        <v>72</v>
      </c>
      <c r="D87">
        <v>1119.3</v>
      </c>
      <c r="E87">
        <v>814.1</v>
      </c>
      <c r="F87">
        <v>195456</v>
      </c>
      <c r="G87">
        <v>4.72</v>
      </c>
      <c r="H87">
        <v>1.0349000000000001E-2</v>
      </c>
      <c r="I87">
        <f t="shared" si="8"/>
        <v>9.8917403405370009E-3</v>
      </c>
      <c r="J87">
        <f t="shared" si="9"/>
        <v>4.5878519494279946</v>
      </c>
      <c r="L87" s="6">
        <v>4.72</v>
      </c>
      <c r="M87" s="6">
        <v>1.0349000000000001E-2</v>
      </c>
      <c r="N87" s="6">
        <v>4.5878519494279946</v>
      </c>
      <c r="O87" s="6">
        <v>1.1677645764847533</v>
      </c>
      <c r="P87" s="6">
        <f t="shared" si="10"/>
        <v>2.7472527472527375</v>
      </c>
      <c r="Q87" s="6">
        <f t="shared" si="11"/>
        <v>0.38507230235700352</v>
      </c>
      <c r="R87" s="6">
        <f t="shared" si="12"/>
        <v>0.22610464671619646</v>
      </c>
      <c r="S87" s="6">
        <f t="shared" si="13"/>
        <v>0.37450971450267989</v>
      </c>
      <c r="T87">
        <f t="shared" si="14"/>
        <v>1.9200000000000046</v>
      </c>
      <c r="U87">
        <f t="shared" si="15"/>
        <v>0.1586090332465151</v>
      </c>
      <c r="X87" s="5">
        <v>31.85</v>
      </c>
    </row>
    <row r="88" spans="2:24" x14ac:dyDescent="0.45">
      <c r="B88" s="3">
        <v>24108</v>
      </c>
      <c r="C88">
        <v>73</v>
      </c>
      <c r="D88">
        <v>1121.5999999999999</v>
      </c>
      <c r="E88">
        <v>817</v>
      </c>
      <c r="F88">
        <v>195614</v>
      </c>
      <c r="G88">
        <v>4.88</v>
      </c>
      <c r="H88">
        <v>5.705E-3</v>
      </c>
      <c r="I88">
        <f t="shared" si="8"/>
        <v>9.9103336162033387E-3</v>
      </c>
      <c r="J88">
        <f t="shared" si="9"/>
        <v>4.8460360486555905</v>
      </c>
      <c r="L88" s="6">
        <v>4.88</v>
      </c>
      <c r="M88" s="6">
        <v>5.705E-3</v>
      </c>
      <c r="N88" s="6">
        <v>4.8460360486555905</v>
      </c>
      <c r="O88" s="6">
        <v>0.75399332269174835</v>
      </c>
      <c r="P88" s="6">
        <f t="shared" si="10"/>
        <v>2.9060978670012672</v>
      </c>
      <c r="Q88" s="6">
        <f t="shared" si="11"/>
        <v>0.39784475501516425</v>
      </c>
      <c r="R88" s="6">
        <f t="shared" si="12"/>
        <v>0.23900779619270285</v>
      </c>
      <c r="S88" s="6">
        <f t="shared" si="13"/>
        <v>0.39513498056300556</v>
      </c>
      <c r="T88">
        <f t="shared" si="14"/>
        <v>1.9181585677749291</v>
      </c>
      <c r="U88">
        <f t="shared" si="15"/>
        <v>0.15845823129596592</v>
      </c>
      <c r="X88" s="5">
        <v>31.88</v>
      </c>
    </row>
    <row r="89" spans="2:24" x14ac:dyDescent="0.45">
      <c r="B89" s="3">
        <v>24139</v>
      </c>
      <c r="C89">
        <v>74</v>
      </c>
      <c r="D89">
        <v>1124</v>
      </c>
      <c r="E89">
        <v>820.7</v>
      </c>
      <c r="F89">
        <v>195760</v>
      </c>
      <c r="G89">
        <v>4.9400000000000004</v>
      </c>
      <c r="H89">
        <v>-1.2749999999999999E-2</v>
      </c>
      <c r="I89">
        <f t="shared" si="8"/>
        <v>9.9341029832447896E-3</v>
      </c>
      <c r="J89">
        <f t="shared" si="9"/>
        <v>4.5715817976723319</v>
      </c>
      <c r="L89" s="6">
        <v>4.9400000000000004</v>
      </c>
      <c r="M89" s="6">
        <v>-1.2749999999999999E-2</v>
      </c>
      <c r="N89" s="6">
        <v>4.5715817976723319</v>
      </c>
      <c r="O89" s="6">
        <v>0.96283410740780617</v>
      </c>
      <c r="P89" s="6">
        <f t="shared" si="10"/>
        <v>2.3230423940149736</v>
      </c>
      <c r="Q89" s="6">
        <f t="shared" si="11"/>
        <v>0.4026298203094747</v>
      </c>
      <c r="R89" s="6">
        <f t="shared" si="12"/>
        <v>0.19155577535956425</v>
      </c>
      <c r="S89" s="6">
        <f t="shared" si="13"/>
        <v>0.37320839625856195</v>
      </c>
      <c r="T89">
        <f t="shared" si="14"/>
        <v>2.5575447570332388</v>
      </c>
      <c r="U89">
        <f t="shared" si="15"/>
        <v>0.21067049345271371</v>
      </c>
      <c r="X89" s="5">
        <v>32.08</v>
      </c>
    </row>
    <row r="90" spans="2:24" x14ac:dyDescent="0.45">
      <c r="B90" s="3">
        <v>24167</v>
      </c>
      <c r="C90">
        <v>75</v>
      </c>
      <c r="D90">
        <v>1130.4000000000001</v>
      </c>
      <c r="E90">
        <v>822</v>
      </c>
      <c r="F90">
        <v>195915</v>
      </c>
      <c r="G90">
        <v>4.97</v>
      </c>
      <c r="H90">
        <v>-2.3040999999999999E-2</v>
      </c>
      <c r="I90">
        <f t="shared" si="8"/>
        <v>9.9655462828267365E-3</v>
      </c>
      <c r="J90">
        <f t="shared" si="9"/>
        <v>5.3206101747899481</v>
      </c>
      <c r="L90" s="6">
        <v>4.97</v>
      </c>
      <c r="M90" s="6">
        <v>-2.3040999999999999E-2</v>
      </c>
      <c r="N90" s="6">
        <v>5.3206101747899481</v>
      </c>
      <c r="O90" s="6">
        <v>1.2720987817165907</v>
      </c>
      <c r="P90" s="6">
        <f t="shared" si="10"/>
        <v>2.1320913610938463</v>
      </c>
      <c r="Q90" s="6">
        <f t="shared" si="11"/>
        <v>0.40502141257032775</v>
      </c>
      <c r="R90" s="6">
        <f t="shared" si="12"/>
        <v>0.17596132084618521</v>
      </c>
      <c r="S90" s="6">
        <f t="shared" si="13"/>
        <v>0.43292561160777066</v>
      </c>
      <c r="T90">
        <f t="shared" si="14"/>
        <v>2.7786649632705238</v>
      </c>
      <c r="U90">
        <f t="shared" si="15"/>
        <v>0.22865774254015037</v>
      </c>
      <c r="X90" s="5">
        <v>32.18</v>
      </c>
    </row>
    <row r="91" spans="2:24" x14ac:dyDescent="0.45">
      <c r="B91" s="3">
        <v>24198</v>
      </c>
      <c r="C91">
        <v>76</v>
      </c>
      <c r="D91">
        <v>1134.2</v>
      </c>
      <c r="E91">
        <v>829.5</v>
      </c>
      <c r="F91">
        <v>196089</v>
      </c>
      <c r="G91">
        <v>4.9000000000000004</v>
      </c>
      <c r="H91">
        <v>2.2158000000000001E-2</v>
      </c>
      <c r="I91">
        <f t="shared" si="8"/>
        <v>1.0014330227600732E-2</v>
      </c>
      <c r="J91">
        <f t="shared" si="9"/>
        <v>4.8666549834545973</v>
      </c>
      <c r="L91" s="6">
        <v>4.9000000000000004</v>
      </c>
      <c r="M91" s="6">
        <v>2.2158000000000001E-2</v>
      </c>
      <c r="N91" s="6">
        <v>4.8666549834545973</v>
      </c>
      <c r="O91" s="6">
        <v>1.9725293133876498</v>
      </c>
      <c r="P91" s="6">
        <f t="shared" si="10"/>
        <v>1.9752788104089092</v>
      </c>
      <c r="Q91" s="6">
        <f t="shared" si="11"/>
        <v>0.39944005553169681</v>
      </c>
      <c r="R91" s="6">
        <f t="shared" si="12"/>
        <v>0.16313486469119454</v>
      </c>
      <c r="S91" s="6">
        <f t="shared" si="13"/>
        <v>0.39678013430437531</v>
      </c>
      <c r="T91">
        <f t="shared" si="14"/>
        <v>2.8680688336520146</v>
      </c>
      <c r="U91">
        <f t="shared" si="15"/>
        <v>0.2359203225415385</v>
      </c>
      <c r="X91" s="5">
        <v>32.28</v>
      </c>
    </row>
    <row r="92" spans="2:24" x14ac:dyDescent="0.45">
      <c r="B92" s="3">
        <v>24228</v>
      </c>
      <c r="C92">
        <v>77</v>
      </c>
      <c r="D92">
        <v>1139.9000000000001</v>
      </c>
      <c r="E92">
        <v>822.7</v>
      </c>
      <c r="F92">
        <v>196275</v>
      </c>
      <c r="G92">
        <v>4.93</v>
      </c>
      <c r="H92">
        <v>-4.9140000000000003E-2</v>
      </c>
      <c r="I92">
        <f t="shared" si="8"/>
        <v>9.9992357661444417E-3</v>
      </c>
      <c r="J92">
        <f t="shared" si="9"/>
        <v>4.2978679321877644</v>
      </c>
      <c r="L92" s="6">
        <v>4.93</v>
      </c>
      <c r="M92" s="6">
        <v>-4.9140000000000003E-2</v>
      </c>
      <c r="N92" s="6">
        <v>4.2978679321877644</v>
      </c>
      <c r="O92" s="6">
        <v>-0.60155269038926207</v>
      </c>
      <c r="P92" s="6">
        <f t="shared" si="10"/>
        <v>2.1080803709427887</v>
      </c>
      <c r="Q92" s="6">
        <f t="shared" si="11"/>
        <v>0.40183248361511659</v>
      </c>
      <c r="R92" s="6">
        <f t="shared" si="12"/>
        <v>0.17399851691881629</v>
      </c>
      <c r="S92" s="6">
        <f t="shared" si="13"/>
        <v>0.35128836071824932</v>
      </c>
      <c r="T92">
        <f t="shared" si="14"/>
        <v>2.7636594663278302</v>
      </c>
      <c r="U92">
        <f t="shared" si="15"/>
        <v>0.22743822755344478</v>
      </c>
      <c r="X92" s="5">
        <v>32.35</v>
      </c>
    </row>
    <row r="93" spans="2:24" x14ac:dyDescent="0.45">
      <c r="B93" s="3">
        <v>24259</v>
      </c>
      <c r="C93">
        <v>78</v>
      </c>
      <c r="D93">
        <v>1142.8</v>
      </c>
      <c r="E93">
        <v>829.1</v>
      </c>
      <c r="F93">
        <v>196466</v>
      </c>
      <c r="G93">
        <v>4.97</v>
      </c>
      <c r="H93">
        <v>-1.438E-2</v>
      </c>
      <c r="I93">
        <f t="shared" si="8"/>
        <v>1.003685115999715E-2</v>
      </c>
      <c r="J93">
        <f t="shared" si="9"/>
        <v>4.9486490962549379</v>
      </c>
      <c r="L93" s="6">
        <v>4.97</v>
      </c>
      <c r="M93" s="6">
        <v>-1.438E-2</v>
      </c>
      <c r="N93" s="6">
        <v>4.9486490962549379</v>
      </c>
      <c r="O93" s="6">
        <v>1.5132428695820543</v>
      </c>
      <c r="P93" s="6">
        <f t="shared" si="10"/>
        <v>2.4738017294626324</v>
      </c>
      <c r="Q93" s="6">
        <f t="shared" si="11"/>
        <v>0.40502141257032775</v>
      </c>
      <c r="R93" s="6">
        <f t="shared" si="12"/>
        <v>0.20384904889068078</v>
      </c>
      <c r="S93" s="6">
        <f t="shared" si="13"/>
        <v>0.40331938832238734</v>
      </c>
      <c r="T93">
        <f t="shared" si="14"/>
        <v>2.4359379943056094</v>
      </c>
      <c r="U93">
        <f t="shared" si="15"/>
        <v>0.20076310998939917</v>
      </c>
      <c r="X93" s="5">
        <v>32.380000000000003</v>
      </c>
    </row>
    <row r="94" spans="2:24" x14ac:dyDescent="0.45">
      <c r="B94" s="3">
        <v>24289</v>
      </c>
      <c r="C94">
        <v>79</v>
      </c>
      <c r="D94">
        <v>1145.5</v>
      </c>
      <c r="E94">
        <v>838</v>
      </c>
      <c r="F94">
        <v>196661</v>
      </c>
      <c r="G94">
        <v>5.17</v>
      </c>
      <c r="H94">
        <v>-1.2128999999999999E-2</v>
      </c>
      <c r="I94">
        <f t="shared" si="8"/>
        <v>1.008588383055105E-2</v>
      </c>
      <c r="J94">
        <f t="shared" si="9"/>
        <v>4.6069453614517411</v>
      </c>
      <c r="L94" s="6">
        <v>5.17</v>
      </c>
      <c r="M94" s="6">
        <v>-1.2128999999999999E-2</v>
      </c>
      <c r="N94" s="6">
        <v>4.6069453614517411</v>
      </c>
      <c r="O94" s="6">
        <v>1.9684718934936951</v>
      </c>
      <c r="P94" s="6">
        <f t="shared" si="10"/>
        <v>2.3503420647149387</v>
      </c>
      <c r="Q94" s="6">
        <f t="shared" si="11"/>
        <v>0.4209493678221321</v>
      </c>
      <c r="R94" s="6">
        <f t="shared" si="12"/>
        <v>0.19378308571988967</v>
      </c>
      <c r="S94" s="6">
        <f t="shared" si="13"/>
        <v>0.37603660592746557</v>
      </c>
      <c r="T94">
        <f t="shared" si="14"/>
        <v>2.75490816972769</v>
      </c>
      <c r="U94">
        <f t="shared" si="15"/>
        <v>0.22672692367338154</v>
      </c>
      <c r="X94" s="5">
        <v>32.450000000000003</v>
      </c>
    </row>
    <row r="95" spans="2:24" x14ac:dyDescent="0.45">
      <c r="B95" s="3">
        <v>24320</v>
      </c>
      <c r="C95">
        <v>80</v>
      </c>
      <c r="D95">
        <v>1148.3</v>
      </c>
      <c r="E95">
        <v>828.4</v>
      </c>
      <c r="F95">
        <v>196873</v>
      </c>
      <c r="G95">
        <v>5.54</v>
      </c>
      <c r="H95">
        <v>-7.1650000000000005E-2</v>
      </c>
      <c r="I95">
        <f t="shared" si="8"/>
        <v>1.0040482950937913E-2</v>
      </c>
      <c r="J95">
        <f t="shared" si="9"/>
        <v>4.0035018884205327</v>
      </c>
      <c r="L95" s="6">
        <v>5.54</v>
      </c>
      <c r="M95" s="6">
        <v>-7.1650000000000005E-2</v>
      </c>
      <c r="N95" s="6">
        <v>4.0035018884205327</v>
      </c>
      <c r="O95" s="6">
        <v>-1.7884499208042692</v>
      </c>
      <c r="P95" s="6">
        <f t="shared" si="10"/>
        <v>1.9842879019908111</v>
      </c>
      <c r="Q95" s="6">
        <f t="shared" si="11"/>
        <v>0.45034302658089054</v>
      </c>
      <c r="R95" s="6">
        <f t="shared" si="12"/>
        <v>0.16387225118388304</v>
      </c>
      <c r="S95" s="6">
        <f t="shared" si="13"/>
        <v>0.32765549252049553</v>
      </c>
      <c r="T95">
        <f t="shared" si="14"/>
        <v>3.4865293185419901</v>
      </c>
      <c r="U95">
        <f t="shared" si="15"/>
        <v>0.28600209732170256</v>
      </c>
      <c r="X95" s="5">
        <v>32.65</v>
      </c>
    </row>
    <row r="96" spans="2:24" x14ac:dyDescent="0.45">
      <c r="B96" s="3">
        <v>24351</v>
      </c>
      <c r="C96">
        <v>81</v>
      </c>
      <c r="D96">
        <v>1152.8</v>
      </c>
      <c r="E96">
        <v>831.8</v>
      </c>
      <c r="F96">
        <v>197096</v>
      </c>
      <c r="G96">
        <v>5.82</v>
      </c>
      <c r="H96">
        <v>-6.2440000000000004E-3</v>
      </c>
      <c r="I96">
        <f t="shared" si="8"/>
        <v>1.0069204854487153E-2</v>
      </c>
      <c r="J96">
        <f t="shared" si="9"/>
        <v>3.6705712614962991</v>
      </c>
      <c r="L96" s="6">
        <v>5.82</v>
      </c>
      <c r="M96" s="6">
        <v>-6.2440000000000004E-3</v>
      </c>
      <c r="N96" s="6">
        <v>3.6705712614962991</v>
      </c>
      <c r="O96" s="6">
        <v>1.1491631280558412</v>
      </c>
      <c r="P96" s="6">
        <f t="shared" si="10"/>
        <v>2.1688061068702469</v>
      </c>
      <c r="Q96" s="6">
        <f t="shared" si="11"/>
        <v>0.47252415336795917</v>
      </c>
      <c r="R96" s="6">
        <f t="shared" si="12"/>
        <v>0.17896178904319715</v>
      </c>
      <c r="S96" s="6">
        <f t="shared" si="13"/>
        <v>0.30085250312219536</v>
      </c>
      <c r="T96">
        <f t="shared" si="14"/>
        <v>3.5736875395319383</v>
      </c>
      <c r="U96">
        <f t="shared" si="15"/>
        <v>0.29303793838764136</v>
      </c>
      <c r="X96" s="5">
        <v>32.75</v>
      </c>
    </row>
    <row r="97" spans="2:24" x14ac:dyDescent="0.45">
      <c r="B97" s="3">
        <v>24381</v>
      </c>
      <c r="C97">
        <v>82</v>
      </c>
      <c r="D97">
        <v>1157.7</v>
      </c>
      <c r="E97">
        <v>827.2</v>
      </c>
      <c r="F97">
        <v>197303</v>
      </c>
      <c r="G97">
        <v>5.58</v>
      </c>
      <c r="H97">
        <v>4.8333000000000001E-2</v>
      </c>
      <c r="I97">
        <f t="shared" si="8"/>
        <v>1.0060161274790551E-2</v>
      </c>
      <c r="J97">
        <f t="shared" si="9"/>
        <v>2.0484180349678729</v>
      </c>
      <c r="L97" s="6">
        <v>5.58</v>
      </c>
      <c r="M97" s="6">
        <v>4.8333000000000001E-2</v>
      </c>
      <c r="N97" s="6">
        <v>2.0484180349678729</v>
      </c>
      <c r="O97" s="6">
        <v>-0.35877324921558262</v>
      </c>
      <c r="P97" s="6">
        <f t="shared" si="10"/>
        <v>1.7231963470319522</v>
      </c>
      <c r="Q97" s="6">
        <f t="shared" si="11"/>
        <v>0.45351505923962865</v>
      </c>
      <c r="R97" s="6">
        <f t="shared" si="12"/>
        <v>0.14247787898098441</v>
      </c>
      <c r="S97" s="6">
        <f t="shared" si="13"/>
        <v>0.16911952341382985</v>
      </c>
      <c r="T97">
        <f t="shared" si="14"/>
        <v>3.7914691943128056</v>
      </c>
      <c r="U97">
        <f t="shared" si="15"/>
        <v>0.31059465158682631</v>
      </c>
      <c r="X97" s="5">
        <v>32.85</v>
      </c>
    </row>
    <row r="98" spans="2:24" x14ac:dyDescent="0.45">
      <c r="B98" s="3">
        <v>24412</v>
      </c>
      <c r="C98">
        <v>83</v>
      </c>
      <c r="D98">
        <v>1165.0999999999999</v>
      </c>
      <c r="E98">
        <v>830.6</v>
      </c>
      <c r="F98">
        <v>197485</v>
      </c>
      <c r="G98">
        <v>5.54</v>
      </c>
      <c r="H98">
        <v>1.1223E-2</v>
      </c>
      <c r="I98">
        <f t="shared" si="8"/>
        <v>1.0105577638808009E-2</v>
      </c>
      <c r="J98">
        <f t="shared" si="9"/>
        <v>2.4587313024756452</v>
      </c>
      <c r="L98" s="6">
        <v>5.54</v>
      </c>
      <c r="M98" s="6">
        <v>1.1223E-2</v>
      </c>
      <c r="N98" s="6">
        <v>2.4587313024756452</v>
      </c>
      <c r="O98" s="6">
        <v>1.8180558382488998</v>
      </c>
      <c r="P98" s="6">
        <f t="shared" si="10"/>
        <v>1.9128649635036243</v>
      </c>
      <c r="Q98" s="6">
        <f t="shared" si="11"/>
        <v>0.45034302658089054</v>
      </c>
      <c r="R98" s="6">
        <f t="shared" si="12"/>
        <v>0.15802470381995892</v>
      </c>
      <c r="S98" s="6">
        <f t="shared" si="13"/>
        <v>0.20262091662277548</v>
      </c>
      <c r="T98">
        <f t="shared" si="14"/>
        <v>3.5590551181102446</v>
      </c>
      <c r="U98">
        <f t="shared" si="15"/>
        <v>0.29185711641712686</v>
      </c>
      <c r="X98" s="5">
        <v>32.880000000000003</v>
      </c>
    </row>
    <row r="99" spans="2:24" x14ac:dyDescent="0.45">
      <c r="B99" s="3">
        <v>24442</v>
      </c>
      <c r="C99">
        <v>84</v>
      </c>
      <c r="D99">
        <v>1170.8</v>
      </c>
      <c r="E99">
        <v>830.8</v>
      </c>
      <c r="F99">
        <v>197654</v>
      </c>
      <c r="G99">
        <v>5.2</v>
      </c>
      <c r="H99">
        <v>3.2600000000000001E-4</v>
      </c>
      <c r="I99">
        <f t="shared" si="8"/>
        <v>1.0126787214020459E-2</v>
      </c>
      <c r="J99">
        <f t="shared" si="9"/>
        <v>2.3761933228293595</v>
      </c>
      <c r="L99" s="6">
        <v>5.2</v>
      </c>
      <c r="M99" s="6">
        <v>3.2600000000000001E-4</v>
      </c>
      <c r="N99" s="6">
        <v>2.3761933228293595</v>
      </c>
      <c r="O99" s="6">
        <v>0.84216623329487206</v>
      </c>
      <c r="P99" s="6">
        <f t="shared" si="10"/>
        <v>1.7806804374240759</v>
      </c>
      <c r="Q99" s="6">
        <f t="shared" si="11"/>
        <v>0.42333616592649115</v>
      </c>
      <c r="R99" s="6">
        <f t="shared" si="12"/>
        <v>0.14719255977155843</v>
      </c>
      <c r="S99" s="6">
        <f t="shared" si="13"/>
        <v>0.19589172185103809</v>
      </c>
      <c r="T99">
        <f t="shared" si="14"/>
        <v>3.3594976452119321</v>
      </c>
      <c r="U99">
        <f t="shared" si="15"/>
        <v>0.27573774071611989</v>
      </c>
      <c r="X99" s="5">
        <v>32.92</v>
      </c>
    </row>
    <row r="100" spans="2:24" x14ac:dyDescent="0.45">
      <c r="B100" s="3">
        <v>24473</v>
      </c>
      <c r="C100">
        <v>85</v>
      </c>
      <c r="D100">
        <v>1174.7</v>
      </c>
      <c r="E100">
        <v>835.1</v>
      </c>
      <c r="F100">
        <v>197814</v>
      </c>
      <c r="G100">
        <v>4.75</v>
      </c>
      <c r="H100">
        <v>7.9214999999999994E-2</v>
      </c>
      <c r="I100">
        <f t="shared" si="8"/>
        <v>1.0160049339278313E-2</v>
      </c>
      <c r="J100">
        <f t="shared" si="9"/>
        <v>2.5197509261110085</v>
      </c>
      <c r="L100" s="6">
        <v>4.75</v>
      </c>
      <c r="M100" s="6">
        <v>7.9214999999999994E-2</v>
      </c>
      <c r="N100" s="6">
        <v>2.5197509261110085</v>
      </c>
      <c r="O100" s="6">
        <v>1.3203145787132664</v>
      </c>
      <c r="P100" s="6">
        <f t="shared" si="10"/>
        <v>1.5024316109422564</v>
      </c>
      <c r="Q100" s="6">
        <f t="shared" si="11"/>
        <v>0.38746849921291737</v>
      </c>
      <c r="R100" s="6">
        <f t="shared" si="12"/>
        <v>0.12434865695076791</v>
      </c>
      <c r="S100" s="6">
        <f t="shared" si="13"/>
        <v>0.20759255885920425</v>
      </c>
      <c r="T100">
        <f t="shared" si="14"/>
        <v>3.1994981179422823</v>
      </c>
      <c r="U100">
        <f t="shared" si="15"/>
        <v>0.26279306261822732</v>
      </c>
      <c r="X100" s="5">
        <v>32.9</v>
      </c>
    </row>
    <row r="101" spans="2:24" x14ac:dyDescent="0.45">
      <c r="B101" s="3">
        <v>24504</v>
      </c>
      <c r="C101">
        <v>86</v>
      </c>
      <c r="D101">
        <v>1178.2</v>
      </c>
      <c r="E101">
        <v>835.4</v>
      </c>
      <c r="F101">
        <v>197965</v>
      </c>
      <c r="G101">
        <v>4.71</v>
      </c>
      <c r="H101">
        <v>7.5139999999999998E-3</v>
      </c>
      <c r="I101">
        <f t="shared" si="8"/>
        <v>1.017149496123052E-2</v>
      </c>
      <c r="J101">
        <f t="shared" si="9"/>
        <v>2.3896669723086656</v>
      </c>
      <c r="L101" s="6">
        <v>4.71</v>
      </c>
      <c r="M101" s="6">
        <v>7.5139999999999998E-3</v>
      </c>
      <c r="N101" s="6">
        <v>2.3896669723086656</v>
      </c>
      <c r="O101" s="6">
        <v>0.45137486600654864</v>
      </c>
      <c r="P101" s="6">
        <f t="shared" si="10"/>
        <v>1.7908121212121042</v>
      </c>
      <c r="Q101" s="6">
        <f t="shared" si="11"/>
        <v>0.38427343023630378</v>
      </c>
      <c r="R101" s="6">
        <f t="shared" si="12"/>
        <v>0.14802327848997265</v>
      </c>
      <c r="S101" s="6">
        <f t="shared" si="13"/>
        <v>0.19699054738029353</v>
      </c>
      <c r="T101">
        <f t="shared" si="14"/>
        <v>2.8678304239401551</v>
      </c>
      <c r="U101">
        <f t="shared" si="15"/>
        <v>0.23590096340631028</v>
      </c>
      <c r="X101" s="5">
        <v>33</v>
      </c>
    </row>
    <row r="102" spans="2:24" x14ac:dyDescent="0.45">
      <c r="B102" s="3">
        <v>24532</v>
      </c>
      <c r="C102">
        <v>87</v>
      </c>
      <c r="D102">
        <v>1183.4000000000001</v>
      </c>
      <c r="E102">
        <v>837.2</v>
      </c>
      <c r="F102">
        <v>198122</v>
      </c>
      <c r="G102">
        <v>4.3499999999999996</v>
      </c>
      <c r="H102">
        <v>4.1137E-2</v>
      </c>
      <c r="I102">
        <f t="shared" si="8"/>
        <v>1.0198766416652367E-2</v>
      </c>
      <c r="J102">
        <f t="shared" si="9"/>
        <v>2.340264419096926</v>
      </c>
      <c r="L102" s="6">
        <v>4.3499999999999996</v>
      </c>
      <c r="M102" s="6">
        <v>4.1137E-2</v>
      </c>
      <c r="N102" s="6">
        <v>2.340264419096926</v>
      </c>
      <c r="O102" s="6">
        <v>1.0767868678743131</v>
      </c>
      <c r="P102" s="6">
        <f t="shared" si="10"/>
        <v>1.7570606060606231</v>
      </c>
      <c r="Q102" s="6">
        <f t="shared" si="11"/>
        <v>0.35546735478100278</v>
      </c>
      <c r="R102" s="6">
        <f t="shared" si="12"/>
        <v>0.14525562420770743</v>
      </c>
      <c r="S102" s="6">
        <f t="shared" si="13"/>
        <v>0.19296093978742324</v>
      </c>
      <c r="T102">
        <f t="shared" si="14"/>
        <v>2.5481665630826611</v>
      </c>
      <c r="U102">
        <f t="shared" si="15"/>
        <v>0.20990682909842739</v>
      </c>
      <c r="X102" s="5">
        <v>33</v>
      </c>
    </row>
    <row r="103" spans="2:24" x14ac:dyDescent="0.45">
      <c r="B103" s="3">
        <v>24563</v>
      </c>
      <c r="C103">
        <v>88</v>
      </c>
      <c r="D103">
        <v>1188.3</v>
      </c>
      <c r="E103">
        <v>839.8</v>
      </c>
      <c r="F103">
        <v>198287</v>
      </c>
      <c r="G103">
        <v>4.1100000000000003</v>
      </c>
      <c r="H103">
        <v>4.3371E-2</v>
      </c>
      <c r="I103">
        <f t="shared" si="8"/>
        <v>1.0228103708261257E-2</v>
      </c>
      <c r="J103">
        <f t="shared" si="9"/>
        <v>2.1346757676448456</v>
      </c>
      <c r="L103" s="6">
        <v>4.1100000000000003</v>
      </c>
      <c r="M103" s="6">
        <v>4.3371E-2</v>
      </c>
      <c r="N103" s="6">
        <v>2.1346757676448456</v>
      </c>
      <c r="O103" s="6">
        <v>1.1555954413258629</v>
      </c>
      <c r="P103" s="6">
        <f t="shared" si="10"/>
        <v>1.5308398791540556</v>
      </c>
      <c r="Q103" s="6">
        <f t="shared" si="11"/>
        <v>0.33621265190633132</v>
      </c>
      <c r="R103" s="6">
        <f t="shared" si="12"/>
        <v>0.12668357190845914</v>
      </c>
      <c r="S103" s="6">
        <f t="shared" si="13"/>
        <v>0.17617256069306642</v>
      </c>
      <c r="T103">
        <f t="shared" si="14"/>
        <v>2.540272614622058</v>
      </c>
      <c r="U103">
        <f t="shared" si="15"/>
        <v>0.20926397691720666</v>
      </c>
      <c r="X103" s="5">
        <v>33.1</v>
      </c>
    </row>
    <row r="104" spans="2:24" x14ac:dyDescent="0.45">
      <c r="B104" s="3">
        <v>24593</v>
      </c>
      <c r="C104">
        <v>89</v>
      </c>
      <c r="D104">
        <v>1193</v>
      </c>
      <c r="E104">
        <v>838</v>
      </c>
      <c r="F104">
        <v>198452</v>
      </c>
      <c r="G104">
        <v>4.1500000000000004</v>
      </c>
      <c r="H104">
        <v>-4.6809999999999997E-2</v>
      </c>
      <c r="I104">
        <f t="shared" si="8"/>
        <v>1.0234212807127165E-2</v>
      </c>
      <c r="J104">
        <f t="shared" si="9"/>
        <v>2.3499500009621928</v>
      </c>
      <c r="L104" s="6">
        <v>4.1500000000000004</v>
      </c>
      <c r="M104" s="6">
        <v>-4.6809999999999997E-2</v>
      </c>
      <c r="N104" s="6">
        <v>2.3499500009621928</v>
      </c>
      <c r="O104" s="6">
        <v>0.23912836768416046</v>
      </c>
      <c r="P104" s="6">
        <f t="shared" si="10"/>
        <v>1.7901057401812803</v>
      </c>
      <c r="Q104" s="6">
        <f t="shared" si="11"/>
        <v>0.33942459274463044</v>
      </c>
      <c r="R104" s="6">
        <f t="shared" si="12"/>
        <v>0.14796536323591347</v>
      </c>
      <c r="S104" s="6">
        <f t="shared" si="13"/>
        <v>0.19375110209485236</v>
      </c>
      <c r="T104">
        <f t="shared" si="14"/>
        <v>2.31839258114374</v>
      </c>
      <c r="U104">
        <f t="shared" si="15"/>
        <v>0.19117635472103434</v>
      </c>
      <c r="X104" s="5">
        <v>33.1</v>
      </c>
    </row>
    <row r="105" spans="2:24" x14ac:dyDescent="0.45">
      <c r="B105" s="3">
        <v>24624</v>
      </c>
      <c r="C105">
        <v>90</v>
      </c>
      <c r="D105">
        <v>1197.9000000000001</v>
      </c>
      <c r="E105">
        <v>841.9</v>
      </c>
      <c r="F105">
        <v>198627</v>
      </c>
      <c r="G105">
        <v>4.4800000000000004</v>
      </c>
      <c r="H105">
        <v>1.9318999999999999E-2</v>
      </c>
      <c r="I105">
        <f t="shared" si="8"/>
        <v>1.0269500118312215E-2</v>
      </c>
      <c r="J105">
        <f t="shared" si="9"/>
        <v>2.3179476770793395</v>
      </c>
      <c r="L105" s="6">
        <v>4.4800000000000004</v>
      </c>
      <c r="M105" s="6">
        <v>1.9318999999999999E-2</v>
      </c>
      <c r="N105" s="6">
        <v>2.3179476770793395</v>
      </c>
      <c r="O105" s="6">
        <v>1.3863395802406364</v>
      </c>
      <c r="P105" s="6">
        <f t="shared" si="10"/>
        <v>1.5934654654654823</v>
      </c>
      <c r="Q105" s="6">
        <f t="shared" si="11"/>
        <v>0.36588004233741866</v>
      </c>
      <c r="R105" s="6">
        <f t="shared" si="12"/>
        <v>0.13182874115214016</v>
      </c>
      <c r="S105" s="6">
        <f t="shared" si="13"/>
        <v>0.19114005011238167</v>
      </c>
      <c r="T105">
        <f t="shared" si="14"/>
        <v>2.8412600370598966</v>
      </c>
      <c r="U105">
        <f t="shared" si="15"/>
        <v>0.23374316051922861</v>
      </c>
      <c r="X105" s="5">
        <v>33.299999999999997</v>
      </c>
    </row>
    <row r="106" spans="2:24" x14ac:dyDescent="0.45">
      <c r="B106" s="3">
        <v>24654</v>
      </c>
      <c r="C106">
        <v>91</v>
      </c>
      <c r="D106">
        <v>1204.9000000000001</v>
      </c>
      <c r="E106">
        <v>834.1</v>
      </c>
      <c r="F106">
        <v>198812</v>
      </c>
      <c r="G106">
        <v>5.01</v>
      </c>
      <c r="H106">
        <v>4.6454000000000002E-2</v>
      </c>
      <c r="I106">
        <f t="shared" si="8"/>
        <v>1.0255920165784761E-2</v>
      </c>
      <c r="J106">
        <f t="shared" si="9"/>
        <v>1.685884331908081</v>
      </c>
      <c r="L106" s="6">
        <v>5.01</v>
      </c>
      <c r="M106" s="6">
        <v>4.6454000000000002E-2</v>
      </c>
      <c r="N106" s="6">
        <v>1.685884331908081</v>
      </c>
      <c r="O106" s="6">
        <v>-0.52789482555708478</v>
      </c>
      <c r="P106" s="6">
        <f t="shared" si="10"/>
        <v>2.0231886227545237</v>
      </c>
      <c r="Q106" s="6">
        <f t="shared" si="11"/>
        <v>0.40820922780753222</v>
      </c>
      <c r="R106" s="6">
        <f t="shared" si="12"/>
        <v>0.16705555672964501</v>
      </c>
      <c r="S106" s="6">
        <f t="shared" si="13"/>
        <v>0.1394163468849019</v>
      </c>
      <c r="T106">
        <f t="shared" si="14"/>
        <v>2.9275808936825753</v>
      </c>
      <c r="U106">
        <f t="shared" si="15"/>
        <v>0.24075148234872223</v>
      </c>
      <c r="X106" s="5">
        <v>33.4</v>
      </c>
    </row>
    <row r="107" spans="2:24" x14ac:dyDescent="0.45">
      <c r="B107" s="3">
        <v>24685</v>
      </c>
      <c r="C107">
        <v>92</v>
      </c>
      <c r="D107">
        <v>1211.4000000000001</v>
      </c>
      <c r="E107">
        <v>840.3</v>
      </c>
      <c r="F107">
        <v>199012</v>
      </c>
      <c r="G107">
        <v>5.13</v>
      </c>
      <c r="H107">
        <v>-6.8240000000000002E-3</v>
      </c>
      <c r="I107">
        <f t="shared" si="8"/>
        <v>1.0309428577171225E-2</v>
      </c>
      <c r="J107">
        <f t="shared" si="9"/>
        <v>2.6786124486988774</v>
      </c>
      <c r="L107" s="6">
        <v>5.13</v>
      </c>
      <c r="M107" s="6">
        <v>-6.8240000000000002E-3</v>
      </c>
      <c r="N107" s="6">
        <v>2.6786124486988774</v>
      </c>
      <c r="O107" s="6">
        <v>2.1033168997542706</v>
      </c>
      <c r="P107" s="6">
        <f t="shared" si="10"/>
        <v>2.4625223880596847</v>
      </c>
      <c r="Q107" s="6">
        <f t="shared" si="11"/>
        <v>0.41776599933629477</v>
      </c>
      <c r="R107" s="6">
        <f t="shared" si="12"/>
        <v>0.20292987863503864</v>
      </c>
      <c r="S107" s="6">
        <f t="shared" si="13"/>
        <v>0.22052326707855396</v>
      </c>
      <c r="T107">
        <f t="shared" si="14"/>
        <v>2.6033690658499276</v>
      </c>
      <c r="U107">
        <f t="shared" si="15"/>
        <v>0.21440103693721735</v>
      </c>
      <c r="X107" s="5">
        <v>33.5</v>
      </c>
    </row>
    <row r="108" spans="2:24" x14ac:dyDescent="0.45">
      <c r="B108" s="3">
        <v>24716</v>
      </c>
      <c r="C108">
        <v>93</v>
      </c>
      <c r="D108">
        <v>1213.8</v>
      </c>
      <c r="E108">
        <v>847</v>
      </c>
      <c r="F108">
        <v>199212</v>
      </c>
      <c r="G108">
        <v>5.24</v>
      </c>
      <c r="H108">
        <v>3.3814999999999998E-2</v>
      </c>
      <c r="I108">
        <f t="shared" si="8"/>
        <v>1.0344758347890691E-2</v>
      </c>
      <c r="J108">
        <f t="shared" si="9"/>
        <v>2.7365963587556053</v>
      </c>
      <c r="L108" s="6">
        <v>5.24</v>
      </c>
      <c r="M108" s="6">
        <v>3.3814999999999998E-2</v>
      </c>
      <c r="N108" s="6">
        <v>2.7365963587556053</v>
      </c>
      <c r="O108" s="6">
        <v>1.377837582745256</v>
      </c>
      <c r="P108" s="6">
        <f t="shared" si="10"/>
        <v>2.5776785714285655</v>
      </c>
      <c r="Q108" s="6">
        <f t="shared" si="11"/>
        <v>0.42651759303415915</v>
      </c>
      <c r="R108" s="6">
        <f t="shared" si="12"/>
        <v>0.21230976950055158</v>
      </c>
      <c r="S108" s="6">
        <f t="shared" si="13"/>
        <v>0.22523836314651824</v>
      </c>
      <c r="T108">
        <f t="shared" si="14"/>
        <v>2.5954198473282486</v>
      </c>
      <c r="U108">
        <f t="shared" si="15"/>
        <v>0.21375400290275515</v>
      </c>
      <c r="X108" s="5">
        <v>33.6</v>
      </c>
    </row>
    <row r="109" spans="2:24" x14ac:dyDescent="0.45">
      <c r="B109" s="3">
        <v>24746</v>
      </c>
      <c r="C109">
        <v>94</v>
      </c>
      <c r="D109">
        <v>1215.5</v>
      </c>
      <c r="E109">
        <v>835.7</v>
      </c>
      <c r="F109">
        <v>199405</v>
      </c>
      <c r="G109">
        <v>5.37</v>
      </c>
      <c r="H109">
        <v>-2.7448E-2</v>
      </c>
      <c r="I109">
        <f t="shared" si="8"/>
        <v>1.0286602642862516E-2</v>
      </c>
      <c r="J109">
        <f t="shared" si="9"/>
        <v>2.2508721469445705</v>
      </c>
      <c r="L109" s="6">
        <v>5.37</v>
      </c>
      <c r="M109" s="6">
        <v>-2.7448E-2</v>
      </c>
      <c r="N109" s="6">
        <v>2.2508721469445705</v>
      </c>
      <c r="O109" s="6">
        <v>-2.229810797328291</v>
      </c>
      <c r="P109" s="6">
        <f t="shared" si="10"/>
        <v>2.7122997032640983</v>
      </c>
      <c r="Q109" s="6">
        <f t="shared" si="11"/>
        <v>0.43684958147485187</v>
      </c>
      <c r="R109" s="6">
        <f t="shared" si="12"/>
        <v>0.22326292128262981</v>
      </c>
      <c r="S109" s="6">
        <f t="shared" si="13"/>
        <v>0.18566496479512917</v>
      </c>
      <c r="T109">
        <f t="shared" si="14"/>
        <v>2.5875190258751948</v>
      </c>
      <c r="U109">
        <f t="shared" si="15"/>
        <v>0.21311086265469736</v>
      </c>
      <c r="X109" s="5">
        <v>33.700000000000003</v>
      </c>
    </row>
    <row r="110" spans="2:24" x14ac:dyDescent="0.45">
      <c r="B110" s="3">
        <v>24777</v>
      </c>
      <c r="C110">
        <v>95</v>
      </c>
      <c r="D110">
        <v>1218.5999999999999</v>
      </c>
      <c r="E110">
        <v>843.8</v>
      </c>
      <c r="F110">
        <v>199578</v>
      </c>
      <c r="G110">
        <v>5.61</v>
      </c>
      <c r="H110">
        <v>6.4349999999999997E-3</v>
      </c>
      <c r="I110">
        <f t="shared" si="8"/>
        <v>1.0333804327130243E-2</v>
      </c>
      <c r="J110">
        <f t="shared" si="9"/>
        <v>2.2584229865869823</v>
      </c>
      <c r="L110" s="6">
        <v>5.61</v>
      </c>
      <c r="M110" s="6">
        <v>6.4349999999999997E-3</v>
      </c>
      <c r="N110" s="6">
        <v>2.2584229865869823</v>
      </c>
      <c r="O110" s="6">
        <v>1.8481346810458987</v>
      </c>
      <c r="P110" s="6">
        <f t="shared" si="10"/>
        <v>2.4323539823009055</v>
      </c>
      <c r="Q110" s="6">
        <f t="shared" si="11"/>
        <v>0.45589336088460719</v>
      </c>
      <c r="R110" s="6">
        <f t="shared" si="12"/>
        <v>0.20047095463200382</v>
      </c>
      <c r="S110" s="6">
        <f t="shared" si="13"/>
        <v>0.18628147158850084</v>
      </c>
      <c r="T110">
        <f t="shared" si="14"/>
        <v>3.1021897810218855</v>
      </c>
      <c r="U110">
        <f t="shared" si="15"/>
        <v>0.2549113829696914</v>
      </c>
      <c r="X110" s="5">
        <v>33.9</v>
      </c>
    </row>
    <row r="111" spans="2:24" x14ac:dyDescent="0.45">
      <c r="B111" s="3">
        <v>24807</v>
      </c>
      <c r="C111">
        <v>96</v>
      </c>
      <c r="D111">
        <v>1224.3</v>
      </c>
      <c r="E111">
        <v>856</v>
      </c>
      <c r="F111">
        <v>199733</v>
      </c>
      <c r="G111">
        <v>5.71</v>
      </c>
      <c r="H111">
        <v>2.7078999999999999E-2</v>
      </c>
      <c r="I111">
        <f t="shared" si="8"/>
        <v>1.0415404565094401E-2</v>
      </c>
      <c r="J111">
        <f t="shared" si="9"/>
        <v>2.850038664526827</v>
      </c>
      <c r="L111" s="6">
        <v>5.71</v>
      </c>
      <c r="M111" s="6">
        <v>2.7078999999999999E-2</v>
      </c>
      <c r="N111" s="6">
        <v>2.850038664526827</v>
      </c>
      <c r="O111" s="6">
        <v>3.19618449189214</v>
      </c>
      <c r="P111" s="6">
        <f t="shared" si="10"/>
        <v>2.3521529411764774</v>
      </c>
      <c r="Q111" s="6">
        <f t="shared" si="11"/>
        <v>0.4638165628538804</v>
      </c>
      <c r="R111" s="6">
        <f t="shared" si="12"/>
        <v>0.19393081124154943</v>
      </c>
      <c r="S111" s="6">
        <f t="shared" si="13"/>
        <v>0.23445613657151476</v>
      </c>
      <c r="T111">
        <f t="shared" si="14"/>
        <v>3.2806804374240528</v>
      </c>
      <c r="U111">
        <f t="shared" si="15"/>
        <v>0.26936337303780089</v>
      </c>
      <c r="X111" s="5">
        <v>34</v>
      </c>
    </row>
    <row r="112" spans="2:24" x14ac:dyDescent="0.45">
      <c r="B112" s="3">
        <v>24838</v>
      </c>
      <c r="C112">
        <v>97</v>
      </c>
      <c r="D112">
        <v>1233.3</v>
      </c>
      <c r="E112">
        <v>855.6</v>
      </c>
      <c r="F112">
        <v>199864</v>
      </c>
      <c r="G112">
        <v>5.43</v>
      </c>
      <c r="H112">
        <v>-4.1875000000000002E-2</v>
      </c>
      <c r="I112">
        <f t="shared" si="8"/>
        <v>1.0451607092823121E-2</v>
      </c>
      <c r="J112">
        <f t="shared" si="9"/>
        <v>2.8696489929203199</v>
      </c>
      <c r="L112" s="6">
        <v>5.43</v>
      </c>
      <c r="M112" s="6">
        <v>-4.1875000000000002E-2</v>
      </c>
      <c r="N112" s="6">
        <v>2.8696489929203199</v>
      </c>
      <c r="O112" s="6">
        <v>1.3976113112253774</v>
      </c>
      <c r="P112" s="6">
        <f t="shared" si="10"/>
        <v>1.7198533724340104</v>
      </c>
      <c r="Q112" s="6">
        <f t="shared" si="11"/>
        <v>0.44161425104838337</v>
      </c>
      <c r="R112" s="6">
        <f t="shared" si="12"/>
        <v>0.14220362262129527</v>
      </c>
      <c r="S112" s="6">
        <f t="shared" si="13"/>
        <v>0.23604863220167971</v>
      </c>
      <c r="T112">
        <f t="shared" si="14"/>
        <v>3.6474164133738691</v>
      </c>
      <c r="U112">
        <f t="shared" si="15"/>
        <v>0.29898546027147255</v>
      </c>
      <c r="X112" s="5">
        <v>34.1</v>
      </c>
    </row>
    <row r="113" spans="2:24" x14ac:dyDescent="0.45">
      <c r="B113" s="3">
        <v>24869</v>
      </c>
      <c r="C113">
        <v>98</v>
      </c>
      <c r="D113">
        <v>1231.4000000000001</v>
      </c>
      <c r="E113">
        <v>860.7</v>
      </c>
      <c r="F113">
        <v>199988</v>
      </c>
      <c r="G113">
        <v>5.41</v>
      </c>
      <c r="H113">
        <v>-2.69E-2</v>
      </c>
      <c r="I113">
        <f t="shared" si="8"/>
        <v>1.0461127667660062E-2</v>
      </c>
      <c r="J113">
        <f t="shared" si="9"/>
        <v>2.8474939773700911</v>
      </c>
      <c r="L113" s="6">
        <v>5.41</v>
      </c>
      <c r="M113" s="6">
        <v>-2.69E-2</v>
      </c>
      <c r="N113" s="6">
        <v>2.8474939773700911</v>
      </c>
      <c r="O113" s="6">
        <v>0.36486604874510498</v>
      </c>
      <c r="P113" s="6">
        <f t="shared" si="10"/>
        <v>1.7114035087719248</v>
      </c>
      <c r="Q113" s="6">
        <f t="shared" si="11"/>
        <v>0.44002630409687438</v>
      </c>
      <c r="R113" s="6">
        <f t="shared" si="12"/>
        <v>0.14151036219520741</v>
      </c>
      <c r="S113" s="6">
        <f t="shared" si="13"/>
        <v>0.23424946979970773</v>
      </c>
      <c r="T113">
        <f t="shared" si="14"/>
        <v>3.6363636363636451</v>
      </c>
      <c r="U113">
        <f t="shared" si="15"/>
        <v>0.29809410784995549</v>
      </c>
      <c r="X113" s="5">
        <v>34.200000000000003</v>
      </c>
    </row>
    <row r="114" spans="2:24" x14ac:dyDescent="0.45">
      <c r="B114" s="3">
        <v>24898</v>
      </c>
      <c r="C114">
        <v>99</v>
      </c>
      <c r="D114">
        <v>1240.7</v>
      </c>
      <c r="E114">
        <v>874.8</v>
      </c>
      <c r="F114">
        <v>200132</v>
      </c>
      <c r="G114">
        <v>5.58</v>
      </c>
      <c r="H114">
        <v>9.6959999999999998E-3</v>
      </c>
      <c r="I114">
        <f t="shared" si="8"/>
        <v>1.0570523454520017E-2</v>
      </c>
      <c r="J114">
        <f t="shared" si="9"/>
        <v>3.6451176807094234</v>
      </c>
      <c r="L114" s="6">
        <v>5.58</v>
      </c>
      <c r="M114" s="6">
        <v>9.6959999999999998E-3</v>
      </c>
      <c r="N114" s="6">
        <v>3.6451176807094234</v>
      </c>
      <c r="O114" s="6">
        <v>4.2490168028528785</v>
      </c>
      <c r="P114" s="6">
        <f t="shared" si="10"/>
        <v>1.5784256559767007</v>
      </c>
      <c r="Q114" s="6">
        <f t="shared" si="11"/>
        <v>0.45351505923962865</v>
      </c>
      <c r="R114" s="6">
        <f t="shared" si="12"/>
        <v>0.13059337149170513</v>
      </c>
      <c r="S114" s="6">
        <f t="shared" si="13"/>
        <v>0.29880008589862062</v>
      </c>
      <c r="T114">
        <f t="shared" si="14"/>
        <v>3.9393939393939306</v>
      </c>
      <c r="U114">
        <f t="shared" si="15"/>
        <v>0.32250052344129365</v>
      </c>
      <c r="X114" s="5">
        <v>34.299999999999997</v>
      </c>
    </row>
    <row r="115" spans="2:24" x14ac:dyDescent="0.45">
      <c r="B115" s="3">
        <v>24929</v>
      </c>
      <c r="C115">
        <v>100</v>
      </c>
      <c r="D115">
        <v>1247.9000000000001</v>
      </c>
      <c r="E115">
        <v>870.5</v>
      </c>
      <c r="F115">
        <v>200285</v>
      </c>
      <c r="G115">
        <v>5.71</v>
      </c>
      <c r="H115">
        <v>8.4092E-2</v>
      </c>
      <c r="I115">
        <f t="shared" si="8"/>
        <v>1.0576927877774173E-2</v>
      </c>
      <c r="J115">
        <f t="shared" si="9"/>
        <v>3.4104481090778274</v>
      </c>
      <c r="L115" s="6">
        <v>5.71</v>
      </c>
      <c r="M115" s="6">
        <v>8.4092E-2</v>
      </c>
      <c r="N115" s="6">
        <v>3.4104481090778274</v>
      </c>
      <c r="O115" s="6">
        <v>0.24257061855668116</v>
      </c>
      <c r="P115" s="6">
        <f t="shared" si="10"/>
        <v>1.7151453488372104</v>
      </c>
      <c r="Q115" s="6">
        <f t="shared" si="11"/>
        <v>0.4638165628538804</v>
      </c>
      <c r="R115" s="6">
        <f t="shared" si="12"/>
        <v>0.14181736415095347</v>
      </c>
      <c r="S115" s="6">
        <f t="shared" si="13"/>
        <v>0.27985600554274459</v>
      </c>
      <c r="T115">
        <f t="shared" si="14"/>
        <v>3.9274924471299011</v>
      </c>
      <c r="U115">
        <f t="shared" si="15"/>
        <v>0.32154319461970005</v>
      </c>
      <c r="X115" s="5">
        <v>34.4</v>
      </c>
    </row>
    <row r="116" spans="2:24" x14ac:dyDescent="0.45">
      <c r="B116" s="3">
        <v>24959</v>
      </c>
      <c r="C116">
        <v>101</v>
      </c>
      <c r="D116">
        <v>1253.0999999999999</v>
      </c>
      <c r="E116">
        <v>871.9</v>
      </c>
      <c r="F116">
        <v>200449</v>
      </c>
      <c r="G116">
        <v>6.14</v>
      </c>
      <c r="H116">
        <v>1.6374E-2</v>
      </c>
      <c r="I116">
        <f t="shared" si="8"/>
        <v>1.0601200305314569E-2</v>
      </c>
      <c r="J116">
        <f t="shared" si="9"/>
        <v>3.5858888719983573</v>
      </c>
      <c r="L116" s="6">
        <v>6.14</v>
      </c>
      <c r="M116" s="6">
        <v>1.6374E-2</v>
      </c>
      <c r="N116" s="6">
        <v>3.5858888719983573</v>
      </c>
      <c r="O116" s="6">
        <v>0.92110329087016218</v>
      </c>
      <c r="P116" s="6">
        <f t="shared" si="10"/>
        <v>1.8328695652173987</v>
      </c>
      <c r="Q116" s="6">
        <f t="shared" si="11"/>
        <v>0.49780823011333908</v>
      </c>
      <c r="R116" s="6">
        <f t="shared" si="12"/>
        <v>0.15147084935851485</v>
      </c>
      <c r="S116" s="6">
        <f t="shared" si="13"/>
        <v>0.29402245696408258</v>
      </c>
      <c r="T116">
        <f t="shared" si="14"/>
        <v>4.229607250755282</v>
      </c>
      <c r="U116">
        <f t="shared" si="15"/>
        <v>0.34581357399710022</v>
      </c>
      <c r="X116" s="5">
        <v>34.5</v>
      </c>
    </row>
    <row r="117" spans="2:24" x14ac:dyDescent="0.45">
      <c r="B117" s="3">
        <v>24990</v>
      </c>
      <c r="C117">
        <v>102</v>
      </c>
      <c r="D117">
        <v>1266.5999999999999</v>
      </c>
      <c r="E117">
        <v>881.7</v>
      </c>
      <c r="F117">
        <v>200621</v>
      </c>
      <c r="G117">
        <v>5.98</v>
      </c>
      <c r="H117">
        <v>9.9159999999999995E-3</v>
      </c>
      <c r="I117">
        <f t="shared" si="8"/>
        <v>1.0708250881014451E-2</v>
      </c>
      <c r="J117">
        <f t="shared" si="9"/>
        <v>4.2723672783242028</v>
      </c>
      <c r="L117" s="6">
        <v>5.98</v>
      </c>
      <c r="M117" s="6">
        <v>9.9159999999999995E-3</v>
      </c>
      <c r="N117" s="6">
        <v>4.2723672783242028</v>
      </c>
      <c r="O117" s="6">
        <v>4.1007812627207541</v>
      </c>
      <c r="P117" s="6">
        <f t="shared" si="10"/>
        <v>1.7041498559077661</v>
      </c>
      <c r="Q117" s="6">
        <f t="shared" si="11"/>
        <v>0.48517493945887669</v>
      </c>
      <c r="R117" s="6">
        <f t="shared" si="12"/>
        <v>0.14091520154728698</v>
      </c>
      <c r="S117" s="6">
        <f t="shared" si="13"/>
        <v>0.34924348807496841</v>
      </c>
      <c r="T117">
        <f t="shared" si="14"/>
        <v>4.2042042042042223</v>
      </c>
      <c r="U117">
        <f t="shared" si="15"/>
        <v>0.34377530624591923</v>
      </c>
      <c r="X117" s="5">
        <v>34.700000000000003</v>
      </c>
    </row>
    <row r="118" spans="2:24" x14ac:dyDescent="0.45">
      <c r="B118" s="3">
        <v>25020</v>
      </c>
      <c r="C118">
        <v>103</v>
      </c>
      <c r="D118">
        <v>1268</v>
      </c>
      <c r="E118">
        <v>889.7</v>
      </c>
      <c r="F118">
        <v>200802</v>
      </c>
      <c r="G118">
        <v>5.65</v>
      </c>
      <c r="H118">
        <v>-1.7444000000000001E-2</v>
      </c>
      <c r="I118">
        <f t="shared" si="8"/>
        <v>1.0745410902281849E-2</v>
      </c>
      <c r="J118">
        <f t="shared" si="9"/>
        <v>4.7727627417586564</v>
      </c>
      <c r="L118" s="6">
        <v>5.65</v>
      </c>
      <c r="M118" s="6">
        <v>-1.7444000000000001E-2</v>
      </c>
      <c r="N118" s="6">
        <v>4.7727627417586564</v>
      </c>
      <c r="O118" s="6">
        <v>1.3953315036604685</v>
      </c>
      <c r="P118" s="6">
        <f t="shared" si="10"/>
        <v>1.1091690544412725</v>
      </c>
      <c r="Q118" s="6">
        <f t="shared" si="11"/>
        <v>0.45906346658710628</v>
      </c>
      <c r="R118" s="6">
        <f t="shared" si="12"/>
        <v>9.1964168201830176E-2</v>
      </c>
      <c r="S118" s="6">
        <f t="shared" si="13"/>
        <v>0.38928621318377044</v>
      </c>
      <c r="T118">
        <f t="shared" si="14"/>
        <v>4.4910179640718564</v>
      </c>
      <c r="U118">
        <f t="shared" si="15"/>
        <v>0.36676200875465081</v>
      </c>
      <c r="X118" s="5">
        <v>34.9</v>
      </c>
    </row>
    <row r="119" spans="2:24" x14ac:dyDescent="0.45">
      <c r="B119" s="3">
        <v>25051</v>
      </c>
      <c r="C119">
        <v>104</v>
      </c>
      <c r="D119">
        <v>1271.5</v>
      </c>
      <c r="E119">
        <v>891.6</v>
      </c>
      <c r="F119">
        <v>200997</v>
      </c>
      <c r="G119">
        <v>5.43</v>
      </c>
      <c r="H119">
        <v>1.6414999999999999E-2</v>
      </c>
      <c r="I119">
        <f t="shared" si="8"/>
        <v>1.0761852166947765E-2</v>
      </c>
      <c r="J119">
        <f t="shared" si="9"/>
        <v>4.3884448724769163</v>
      </c>
      <c r="L119" s="6">
        <v>5.43</v>
      </c>
      <c r="M119" s="6">
        <v>1.6414999999999999E-2</v>
      </c>
      <c r="N119" s="6">
        <v>4.3884448724769163</v>
      </c>
      <c r="O119" s="6">
        <v>0.61343536614348881</v>
      </c>
      <c r="P119" s="6">
        <f t="shared" si="10"/>
        <v>0.91157142857143381</v>
      </c>
      <c r="Q119" s="6">
        <f t="shared" si="11"/>
        <v>0.44161425104838337</v>
      </c>
      <c r="R119" s="6">
        <f t="shared" si="12"/>
        <v>7.564874042369496E-2</v>
      </c>
      <c r="S119" s="6">
        <f t="shared" si="13"/>
        <v>0.35854793440841526</v>
      </c>
      <c r="T119">
        <f t="shared" si="14"/>
        <v>4.4776119402985071</v>
      </c>
      <c r="U119">
        <f t="shared" si="15"/>
        <v>0.36568887159944552</v>
      </c>
      <c r="X119" s="5">
        <v>35</v>
      </c>
    </row>
    <row r="120" spans="2:24" x14ac:dyDescent="0.45">
      <c r="B120" s="3">
        <v>25082</v>
      </c>
      <c r="C120">
        <v>105</v>
      </c>
      <c r="D120">
        <v>1277.7</v>
      </c>
      <c r="E120">
        <v>883.5</v>
      </c>
      <c r="F120">
        <v>201193</v>
      </c>
      <c r="G120">
        <v>5.45</v>
      </c>
      <c r="H120">
        <v>3.9350999999999997E-2</v>
      </c>
      <c r="I120">
        <f t="shared" si="8"/>
        <v>1.0741924420829749E-2</v>
      </c>
      <c r="J120">
        <f t="shared" si="9"/>
        <v>3.8392977349735879</v>
      </c>
      <c r="L120" s="6">
        <v>5.45</v>
      </c>
      <c r="M120" s="6">
        <v>3.9350999999999997E-2</v>
      </c>
      <c r="N120" s="6">
        <v>3.8392977349735879</v>
      </c>
      <c r="O120" s="6">
        <v>-0.73862616684252647</v>
      </c>
      <c r="P120" s="6">
        <f t="shared" si="10"/>
        <v>0.94358974358974557</v>
      </c>
      <c r="Q120" s="6">
        <f t="shared" si="11"/>
        <v>0.44320192189413188</v>
      </c>
      <c r="R120" s="6">
        <f t="shared" si="12"/>
        <v>7.8294446062843193E-2</v>
      </c>
      <c r="S120" s="6">
        <f t="shared" si="13"/>
        <v>0.31444588038875843</v>
      </c>
      <c r="T120">
        <f t="shared" si="14"/>
        <v>4.4642857142857144</v>
      </c>
      <c r="U120">
        <f t="shared" si="15"/>
        <v>0.36462199705846743</v>
      </c>
      <c r="X120" s="5">
        <v>35.1</v>
      </c>
    </row>
    <row r="121" spans="2:24" x14ac:dyDescent="0.45">
      <c r="B121" s="3">
        <v>25112</v>
      </c>
      <c r="C121">
        <v>106</v>
      </c>
      <c r="D121">
        <v>1282.0999999999999</v>
      </c>
      <c r="E121">
        <v>884.8</v>
      </c>
      <c r="F121">
        <v>201378</v>
      </c>
      <c r="G121">
        <v>5.57</v>
      </c>
      <c r="H121">
        <v>8.5869999999999905E-3</v>
      </c>
      <c r="I121">
        <f t="shared" si="8"/>
        <v>1.0760361111938741E-2</v>
      </c>
      <c r="J121">
        <f t="shared" si="9"/>
        <v>4.6055873403931695</v>
      </c>
      <c r="L121" s="6">
        <v>5.57</v>
      </c>
      <c r="M121" s="6">
        <v>8.5869999999999905E-3</v>
      </c>
      <c r="N121" s="6">
        <v>4.6055873403931695</v>
      </c>
      <c r="O121" s="6">
        <v>0.68830164495901069</v>
      </c>
      <c r="P121" s="6">
        <f t="shared" si="10"/>
        <v>0.78495750708218459</v>
      </c>
      <c r="Q121" s="6">
        <f t="shared" si="11"/>
        <v>0.45272215436409358</v>
      </c>
      <c r="R121" s="6">
        <f t="shared" si="12"/>
        <v>6.5178960864020752E-2</v>
      </c>
      <c r="S121" s="6">
        <f t="shared" si="13"/>
        <v>0.37592801404404685</v>
      </c>
      <c r="T121">
        <f t="shared" si="14"/>
        <v>4.7477744807121489</v>
      </c>
      <c r="U121">
        <f t="shared" si="15"/>
        <v>0.38729076140626706</v>
      </c>
      <c r="X121" s="5">
        <v>35.299999999999997</v>
      </c>
    </row>
    <row r="122" spans="2:24" x14ac:dyDescent="0.45">
      <c r="B122" s="3">
        <v>25143</v>
      </c>
      <c r="C122">
        <v>107</v>
      </c>
      <c r="D122">
        <v>1288.9000000000001</v>
      </c>
      <c r="E122">
        <v>895.6</v>
      </c>
      <c r="F122">
        <v>201544</v>
      </c>
      <c r="G122">
        <v>5.75</v>
      </c>
      <c r="H122">
        <v>5.3580000000000003E-2</v>
      </c>
      <c r="I122">
        <f t="shared" si="8"/>
        <v>1.0838824276584766E-2</v>
      </c>
      <c r="J122">
        <f t="shared" si="9"/>
        <v>4.8870670806940808</v>
      </c>
      <c r="L122" s="6">
        <v>5.75</v>
      </c>
      <c r="M122" s="6">
        <v>5.3580000000000003E-2</v>
      </c>
      <c r="N122" s="6">
        <v>4.8870670806940808</v>
      </c>
      <c r="O122" s="6">
        <v>2.9488065810423736</v>
      </c>
      <c r="P122" s="6">
        <f t="shared" si="10"/>
        <v>1.2690677966101793</v>
      </c>
      <c r="Q122" s="6">
        <f t="shared" si="11"/>
        <v>0.46698392000357192</v>
      </c>
      <c r="R122" s="6">
        <f t="shared" si="12"/>
        <v>0.10514545732651648</v>
      </c>
      <c r="S122" s="6">
        <f t="shared" si="13"/>
        <v>0.39840849274619394</v>
      </c>
      <c r="T122">
        <f t="shared" si="14"/>
        <v>4.4247787610619467</v>
      </c>
      <c r="U122">
        <f t="shared" si="15"/>
        <v>0.3614584055834591</v>
      </c>
      <c r="X122" s="5">
        <v>35.4</v>
      </c>
    </row>
    <row r="123" spans="2:24" x14ac:dyDescent="0.45">
      <c r="B123" s="3">
        <v>25173</v>
      </c>
      <c r="C123">
        <v>108</v>
      </c>
      <c r="D123">
        <v>1295</v>
      </c>
      <c r="E123">
        <v>883.9</v>
      </c>
      <c r="F123">
        <v>201691</v>
      </c>
      <c r="G123">
        <v>6.19</v>
      </c>
      <c r="H123">
        <v>-4.0826000000000001E-2</v>
      </c>
      <c r="I123">
        <f t="shared" si="8"/>
        <v>1.0803159288218116E-2</v>
      </c>
      <c r="J123">
        <f t="shared" si="9"/>
        <v>3.7228964146358132</v>
      </c>
      <c r="L123" s="6">
        <v>6.19</v>
      </c>
      <c r="M123" s="6">
        <v>-4.0826000000000001E-2</v>
      </c>
      <c r="N123" s="6">
        <v>3.7228964146358132</v>
      </c>
      <c r="O123" s="6">
        <v>-1.3097118520005391</v>
      </c>
      <c r="P123" s="6">
        <f t="shared" si="10"/>
        <v>1.4174157303370905</v>
      </c>
      <c r="Q123" s="6">
        <f t="shared" si="11"/>
        <v>0.50175255350288772</v>
      </c>
      <c r="R123" s="6">
        <f t="shared" si="12"/>
        <v>0.11735750330263972</v>
      </c>
      <c r="S123" s="6">
        <f t="shared" si="13"/>
        <v>0.30507022510346538</v>
      </c>
      <c r="T123">
        <f t="shared" si="14"/>
        <v>4.7058823529411802</v>
      </c>
      <c r="U123">
        <f t="shared" si="15"/>
        <v>0.38394446256491133</v>
      </c>
      <c r="X123" s="5">
        <v>35.6</v>
      </c>
    </row>
    <row r="124" spans="2:24" x14ac:dyDescent="0.45">
      <c r="B124" s="3">
        <v>25204</v>
      </c>
      <c r="C124">
        <v>109</v>
      </c>
      <c r="D124">
        <v>1296.9000000000001</v>
      </c>
      <c r="E124">
        <v>892.4</v>
      </c>
      <c r="F124">
        <v>201821</v>
      </c>
      <c r="G124">
        <v>6.34</v>
      </c>
      <c r="H124">
        <v>-7.5469999999999999E-3</v>
      </c>
      <c r="I124">
        <f t="shared" si="8"/>
        <v>1.0847731405552445E-2</v>
      </c>
      <c r="J124">
        <f t="shared" si="9"/>
        <v>3.7900804078382739</v>
      </c>
      <c r="L124" s="6">
        <v>6.34</v>
      </c>
      <c r="M124" s="6">
        <v>-7.5469999999999999E-3</v>
      </c>
      <c r="N124" s="6">
        <v>3.7900804078382739</v>
      </c>
      <c r="O124" s="6">
        <v>1.6605780533156533</v>
      </c>
      <c r="P124" s="6">
        <f t="shared" si="10"/>
        <v>1.5740616246498584</v>
      </c>
      <c r="Q124" s="6">
        <f t="shared" si="11"/>
        <v>0.51357531740776619</v>
      </c>
      <c r="R124" s="6">
        <f t="shared" si="12"/>
        <v>0.13023487865877481</v>
      </c>
      <c r="S124" s="6">
        <f t="shared" si="13"/>
        <v>0.31048280002798911</v>
      </c>
      <c r="T124">
        <f t="shared" si="14"/>
        <v>4.692082111436954</v>
      </c>
      <c r="U124">
        <f t="shared" si="15"/>
        <v>0.38284184513652786</v>
      </c>
      <c r="X124" s="5">
        <v>35.700000000000003</v>
      </c>
    </row>
    <row r="125" spans="2:24" x14ac:dyDescent="0.45">
      <c r="B125" s="3">
        <v>25235</v>
      </c>
      <c r="C125">
        <v>110</v>
      </c>
      <c r="D125">
        <v>1304.4000000000001</v>
      </c>
      <c r="E125">
        <v>899.8</v>
      </c>
      <c r="F125">
        <v>201952</v>
      </c>
      <c r="G125">
        <v>6.41</v>
      </c>
      <c r="H125">
        <v>-4.2320999999999998E-2</v>
      </c>
      <c r="I125">
        <f t="shared" si="8"/>
        <v>1.0914474726667723E-2</v>
      </c>
      <c r="J125">
        <f t="shared" si="9"/>
        <v>4.3336347037342469</v>
      </c>
      <c r="L125" s="6">
        <v>6.41</v>
      </c>
      <c r="M125" s="6">
        <v>-4.2320999999999998E-2</v>
      </c>
      <c r="N125" s="6">
        <v>4.3336347037342469</v>
      </c>
      <c r="O125" s="6">
        <v>2.4839049217508791</v>
      </c>
      <c r="P125" s="6">
        <f t="shared" si="10"/>
        <v>1.6542458100558877</v>
      </c>
      <c r="Q125" s="6">
        <f t="shared" si="11"/>
        <v>0.51908737651189529</v>
      </c>
      <c r="R125" s="6">
        <f t="shared" si="12"/>
        <v>0.13681953036224215</v>
      </c>
      <c r="S125" s="6">
        <f t="shared" si="13"/>
        <v>0.35415569129260138</v>
      </c>
      <c r="T125">
        <f t="shared" si="14"/>
        <v>4.6783625730993981</v>
      </c>
      <c r="U125">
        <f t="shared" si="15"/>
        <v>0.38174554368959335</v>
      </c>
      <c r="X125" s="5">
        <v>35.799999999999997</v>
      </c>
    </row>
    <row r="126" spans="2:24" x14ac:dyDescent="0.45">
      <c r="B126" s="3">
        <v>25263</v>
      </c>
      <c r="C126">
        <v>111</v>
      </c>
      <c r="D126">
        <v>1304.8</v>
      </c>
      <c r="E126">
        <v>897.7</v>
      </c>
      <c r="F126">
        <v>202092</v>
      </c>
      <c r="G126">
        <v>6.34</v>
      </c>
      <c r="H126">
        <v>3.4847000000000003E-2</v>
      </c>
      <c r="I126">
        <f t="shared" si="8"/>
        <v>1.0898501672505591E-2</v>
      </c>
      <c r="J126">
        <f t="shared" si="9"/>
        <v>3.1027623125449688</v>
      </c>
      <c r="L126" s="6">
        <v>6.34</v>
      </c>
      <c r="M126" s="6">
        <v>3.4847000000000003E-2</v>
      </c>
      <c r="N126" s="6">
        <v>3.1027623125449688</v>
      </c>
      <c r="O126" s="6">
        <v>-0.58410595198725712</v>
      </c>
      <c r="P126" s="6">
        <f t="shared" si="10"/>
        <v>1.0377285318559304</v>
      </c>
      <c r="Q126" s="6">
        <f t="shared" si="11"/>
        <v>0.51357531740776619</v>
      </c>
      <c r="R126" s="6">
        <f t="shared" si="12"/>
        <v>8.6068775607950343E-2</v>
      </c>
      <c r="S126" s="6">
        <f t="shared" si="13"/>
        <v>0.25495777622213112</v>
      </c>
      <c r="T126">
        <f t="shared" si="14"/>
        <v>5.24781341107873</v>
      </c>
      <c r="U126">
        <f t="shared" si="15"/>
        <v>0.42713890857106751</v>
      </c>
      <c r="X126" s="5">
        <v>36.1</v>
      </c>
    </row>
    <row r="127" spans="2:24" x14ac:dyDescent="0.45">
      <c r="B127" s="3">
        <v>25294</v>
      </c>
      <c r="C127">
        <v>112</v>
      </c>
      <c r="D127">
        <v>1308.5</v>
      </c>
      <c r="E127">
        <v>900</v>
      </c>
      <c r="F127">
        <v>202246</v>
      </c>
      <c r="G127">
        <v>6.26</v>
      </c>
      <c r="H127">
        <v>2.2771E-2</v>
      </c>
      <c r="I127">
        <f t="shared" si="8"/>
        <v>1.0919869861455852E-2</v>
      </c>
      <c r="J127">
        <f t="shared" si="9"/>
        <v>3.2423591012880033</v>
      </c>
      <c r="L127" s="6">
        <v>6.26</v>
      </c>
      <c r="M127" s="6">
        <v>2.2771E-2</v>
      </c>
      <c r="N127" s="6">
        <v>3.2423591012880033</v>
      </c>
      <c r="O127" s="6">
        <v>0.78657104285728696</v>
      </c>
      <c r="P127" s="6">
        <f t="shared" si="10"/>
        <v>0.69818181818182001</v>
      </c>
      <c r="Q127" s="6">
        <f t="shared" si="11"/>
        <v>0.50727174711968637</v>
      </c>
      <c r="R127" s="6">
        <f t="shared" si="12"/>
        <v>5.7996462642440072E-2</v>
      </c>
      <c r="S127" s="6">
        <f t="shared" si="13"/>
        <v>0.26626251109058696</v>
      </c>
      <c r="T127">
        <f t="shared" si="14"/>
        <v>5.523255813953484</v>
      </c>
      <c r="U127">
        <f t="shared" si="15"/>
        <v>0.44901487173489851</v>
      </c>
      <c r="X127" s="5">
        <v>36.299999999999997</v>
      </c>
    </row>
    <row r="128" spans="2:24" x14ac:dyDescent="0.45">
      <c r="B128" s="3">
        <v>25324</v>
      </c>
      <c r="C128">
        <v>113</v>
      </c>
      <c r="D128">
        <v>1318.7</v>
      </c>
      <c r="E128">
        <v>906.5</v>
      </c>
      <c r="F128">
        <v>202419</v>
      </c>
      <c r="G128">
        <v>6.42</v>
      </c>
      <c r="H128">
        <v>3.8539999999999998E-3</v>
      </c>
      <c r="I128">
        <f t="shared" si="8"/>
        <v>1.0993039190985035E-2</v>
      </c>
      <c r="J128">
        <f t="shared" si="9"/>
        <v>3.6961747197063173</v>
      </c>
      <c r="L128" s="6">
        <v>6.42</v>
      </c>
      <c r="M128" s="6">
        <v>3.8539999999999998E-3</v>
      </c>
      <c r="N128" s="6">
        <v>3.6961747197063173</v>
      </c>
      <c r="O128" s="6">
        <v>2.7072862658501728</v>
      </c>
      <c r="P128" s="6">
        <f t="shared" si="10"/>
        <v>0.86510989010990524</v>
      </c>
      <c r="Q128" s="6">
        <f t="shared" si="11"/>
        <v>0.51987454217645723</v>
      </c>
      <c r="R128" s="6">
        <f t="shared" si="12"/>
        <v>7.1808207880708075E-2</v>
      </c>
      <c r="S128" s="6">
        <f t="shared" si="13"/>
        <v>0.30291653956284748</v>
      </c>
      <c r="T128">
        <f t="shared" si="14"/>
        <v>5.5072463768115902</v>
      </c>
      <c r="U128">
        <f t="shared" si="15"/>
        <v>0.44774481676694844</v>
      </c>
      <c r="X128" s="5">
        <v>36.4</v>
      </c>
    </row>
    <row r="129" spans="2:24" x14ac:dyDescent="0.45">
      <c r="B129" s="3">
        <v>25355</v>
      </c>
      <c r="C129">
        <v>114</v>
      </c>
      <c r="D129">
        <v>1321.3</v>
      </c>
      <c r="E129">
        <v>896.7</v>
      </c>
      <c r="F129">
        <v>202592</v>
      </c>
      <c r="G129">
        <v>7.04</v>
      </c>
      <c r="H129">
        <v>-5.4357000000000003E-2</v>
      </c>
      <c r="I129">
        <f t="shared" si="8"/>
        <v>1.0948112462486179E-2</v>
      </c>
      <c r="J129">
        <f t="shared" si="9"/>
        <v>2.2399697591788605</v>
      </c>
      <c r="L129" s="6">
        <v>7.04</v>
      </c>
      <c r="M129" s="6">
        <v>-5.4357000000000003E-2</v>
      </c>
      <c r="N129" s="6">
        <v>2.2399697591788605</v>
      </c>
      <c r="O129" s="6">
        <v>-1.6247396264728264</v>
      </c>
      <c r="P129" s="6">
        <f t="shared" si="10"/>
        <v>1.483278688524603</v>
      </c>
      <c r="Q129" s="6">
        <f t="shared" si="11"/>
        <v>0.56854688104017725</v>
      </c>
      <c r="R129" s="6">
        <f t="shared" si="12"/>
        <v>0.1227741135948035</v>
      </c>
      <c r="S129" s="6">
        <f t="shared" si="13"/>
        <v>0.1847747390144816</v>
      </c>
      <c r="T129">
        <f t="shared" si="14"/>
        <v>5.4755043227665663</v>
      </c>
      <c r="U129">
        <f t="shared" si="15"/>
        <v>0.44522614499236113</v>
      </c>
      <c r="X129" s="5">
        <v>36.6</v>
      </c>
    </row>
    <row r="130" spans="2:24" x14ac:dyDescent="0.45">
      <c r="B130" s="3">
        <v>25385</v>
      </c>
      <c r="C130">
        <v>115</v>
      </c>
      <c r="D130">
        <v>1322.4</v>
      </c>
      <c r="E130">
        <v>900.2</v>
      </c>
      <c r="F130">
        <v>202777</v>
      </c>
      <c r="G130">
        <v>7.6</v>
      </c>
      <c r="H130">
        <v>-5.8631999999999997E-2</v>
      </c>
      <c r="I130">
        <f t="shared" si="8"/>
        <v>1.0960809164747483E-2</v>
      </c>
      <c r="J130">
        <f t="shared" si="9"/>
        <v>2.0045604995886532</v>
      </c>
      <c r="L130" s="6">
        <v>7.6</v>
      </c>
      <c r="M130" s="6">
        <v>-5.8631999999999997E-2</v>
      </c>
      <c r="N130" s="6">
        <v>2.0045604995886532</v>
      </c>
      <c r="O130" s="6">
        <v>0.46469402798541282</v>
      </c>
      <c r="P130" s="6">
        <f t="shared" si="10"/>
        <v>2.0445652173913142</v>
      </c>
      <c r="Q130" s="6">
        <f t="shared" si="11"/>
        <v>0.61228737715701698</v>
      </c>
      <c r="R130" s="6">
        <f t="shared" si="12"/>
        <v>0.16880436254032016</v>
      </c>
      <c r="S130" s="6">
        <f t="shared" si="13"/>
        <v>0.16553132774244084</v>
      </c>
      <c r="T130">
        <f t="shared" si="14"/>
        <v>5.4441260744985636</v>
      </c>
      <c r="U130">
        <f t="shared" si="15"/>
        <v>0.44273565751229427</v>
      </c>
      <c r="X130" s="5">
        <v>36.799999999999997</v>
      </c>
    </row>
    <row r="131" spans="2:24" x14ac:dyDescent="0.45">
      <c r="B131" s="3">
        <v>25416</v>
      </c>
      <c r="C131">
        <v>116</v>
      </c>
      <c r="D131">
        <v>1329.2</v>
      </c>
      <c r="E131">
        <v>908.4</v>
      </c>
      <c r="F131">
        <v>202984</v>
      </c>
      <c r="G131">
        <v>7.54</v>
      </c>
      <c r="H131">
        <v>4.5727999999999998E-2</v>
      </c>
      <c r="I131">
        <f t="shared" si="8"/>
        <v>1.1023528948094431E-2</v>
      </c>
      <c r="J131">
        <f t="shared" si="9"/>
        <v>2.4315217965020706</v>
      </c>
      <c r="L131" s="6">
        <v>7.54</v>
      </c>
      <c r="M131" s="6">
        <v>4.5727999999999998E-2</v>
      </c>
      <c r="N131" s="6">
        <v>2.4315217965020706</v>
      </c>
      <c r="O131" s="6">
        <v>2.3085952997176529</v>
      </c>
      <c r="P131" s="6">
        <f t="shared" si="10"/>
        <v>2.0027100271002629</v>
      </c>
      <c r="Q131" s="6">
        <f t="shared" si="11"/>
        <v>0.60761088967336008</v>
      </c>
      <c r="R131" s="6">
        <f t="shared" si="12"/>
        <v>0.16537990060667696</v>
      </c>
      <c r="S131" s="6">
        <f t="shared" si="13"/>
        <v>0.20040311659370591</v>
      </c>
      <c r="T131">
        <f t="shared" si="14"/>
        <v>5.4285714285714244</v>
      </c>
      <c r="U131">
        <f t="shared" si="15"/>
        <v>0.4415008354238914</v>
      </c>
      <c r="X131" s="5">
        <v>36.9</v>
      </c>
    </row>
    <row r="132" spans="2:24" x14ac:dyDescent="0.45">
      <c r="B132" s="3">
        <v>25447</v>
      </c>
      <c r="C132">
        <v>117</v>
      </c>
      <c r="D132">
        <v>1335.9</v>
      </c>
      <c r="E132">
        <v>899</v>
      </c>
      <c r="F132">
        <v>203196</v>
      </c>
      <c r="G132">
        <v>7.82</v>
      </c>
      <c r="H132">
        <v>-2.3941E-2</v>
      </c>
      <c r="I132">
        <f t="shared" si="8"/>
        <v>1.0998740132679777E-2</v>
      </c>
      <c r="J132">
        <f t="shared" si="9"/>
        <v>2.3907793593486284</v>
      </c>
      <c r="L132" s="6">
        <v>7.82</v>
      </c>
      <c r="M132" s="6">
        <v>-2.3941E-2</v>
      </c>
      <c r="N132" s="6">
        <v>2.3907793593486284</v>
      </c>
      <c r="O132" s="6">
        <v>-0.89645797467411414</v>
      </c>
      <c r="P132" s="6">
        <f t="shared" si="10"/>
        <v>2.0076010781671316</v>
      </c>
      <c r="Q132" s="6">
        <f t="shared" si="11"/>
        <v>0.62941407136822836</v>
      </c>
      <c r="R132" s="6">
        <f t="shared" si="12"/>
        <v>0.16578013770289779</v>
      </c>
      <c r="S132" s="6">
        <f t="shared" si="13"/>
        <v>0.19708126069966081</v>
      </c>
      <c r="T132">
        <f t="shared" si="14"/>
        <v>5.6980056980056979</v>
      </c>
      <c r="U132">
        <f t="shared" si="15"/>
        <v>0.46286659279042297</v>
      </c>
      <c r="X132" s="5">
        <v>37.1</v>
      </c>
    </row>
    <row r="133" spans="2:24" x14ac:dyDescent="0.45">
      <c r="B133" s="3">
        <v>25477</v>
      </c>
      <c r="C133">
        <v>118</v>
      </c>
      <c r="D133">
        <v>1343.6</v>
      </c>
      <c r="E133">
        <v>910.4</v>
      </c>
      <c r="F133">
        <v>203401</v>
      </c>
      <c r="G133">
        <v>7.64</v>
      </c>
      <c r="H133">
        <v>4.6899999999999997E-2</v>
      </c>
      <c r="I133">
        <f t="shared" ref="I133:I196" si="16">+(D133+E133)/F133</f>
        <v>1.1081558104434099E-2</v>
      </c>
      <c r="J133">
        <f t="shared" si="9"/>
        <v>2.9850019823125278</v>
      </c>
      <c r="L133" s="6">
        <v>7.64</v>
      </c>
      <c r="M133" s="6">
        <v>4.6899999999999997E-2</v>
      </c>
      <c r="N133" s="6">
        <v>2.9850019823125278</v>
      </c>
      <c r="O133" s="6">
        <v>3.0460971142015847</v>
      </c>
      <c r="P133" s="6">
        <f t="shared" si="10"/>
        <v>1.8684182305629848</v>
      </c>
      <c r="Q133" s="6">
        <f t="shared" si="11"/>
        <v>0.61540370766228758</v>
      </c>
      <c r="R133" s="6">
        <f t="shared" si="12"/>
        <v>0.15438385903421281</v>
      </c>
      <c r="S133" s="6">
        <f t="shared" si="13"/>
        <v>0.24541047153812112</v>
      </c>
      <c r="T133">
        <f t="shared" si="14"/>
        <v>5.6657223796034</v>
      </c>
      <c r="U133">
        <f t="shared" si="15"/>
        <v>0.46030920551312082</v>
      </c>
      <c r="X133" s="5">
        <v>37.299999999999997</v>
      </c>
    </row>
    <row r="134" spans="2:24" x14ac:dyDescent="0.45">
      <c r="B134" s="3">
        <v>25508</v>
      </c>
      <c r="C134">
        <v>119</v>
      </c>
      <c r="D134">
        <v>1348.4</v>
      </c>
      <c r="E134">
        <v>907.9</v>
      </c>
      <c r="F134">
        <v>203588</v>
      </c>
      <c r="G134">
        <v>7.89</v>
      </c>
      <c r="H134">
        <v>-2.9152000000000001E-2</v>
      </c>
      <c r="I134">
        <f t="shared" si="16"/>
        <v>1.1082676778592059E-2</v>
      </c>
      <c r="J134">
        <f t="shared" si="9"/>
        <v>2.249805844108848</v>
      </c>
      <c r="L134" s="6">
        <v>7.89</v>
      </c>
      <c r="M134" s="6">
        <v>-2.9152000000000001E-2</v>
      </c>
      <c r="N134" s="6">
        <v>2.249805844108848</v>
      </c>
      <c r="O134" s="6">
        <v>4.038578519978131E-2</v>
      </c>
      <c r="P134" s="6">
        <f t="shared" si="10"/>
        <v>1.8481599999999876</v>
      </c>
      <c r="Q134" s="6">
        <f t="shared" si="11"/>
        <v>0.63485675655090557</v>
      </c>
      <c r="R134" s="6">
        <f t="shared" si="12"/>
        <v>0.15272392720575567</v>
      </c>
      <c r="S134" s="6">
        <f t="shared" si="13"/>
        <v>0.18557790052613488</v>
      </c>
      <c r="T134">
        <f t="shared" si="14"/>
        <v>5.9322033898305131</v>
      </c>
      <c r="U134">
        <f t="shared" si="15"/>
        <v>0.48139761999441699</v>
      </c>
      <c r="X134" s="5">
        <v>37.5</v>
      </c>
    </row>
    <row r="135" spans="2:24" x14ac:dyDescent="0.45">
      <c r="B135" s="3">
        <v>25538</v>
      </c>
      <c r="C135">
        <v>120</v>
      </c>
      <c r="D135">
        <v>1349.9</v>
      </c>
      <c r="E135">
        <v>905.8</v>
      </c>
      <c r="F135">
        <v>203762</v>
      </c>
      <c r="G135">
        <v>8.17</v>
      </c>
      <c r="H135">
        <v>-1.6922E-2</v>
      </c>
      <c r="I135">
        <f t="shared" si="16"/>
        <v>1.1070268254139632E-2</v>
      </c>
      <c r="J135">
        <f t="shared" si="9"/>
        <v>2.4725078913982568</v>
      </c>
      <c r="L135" s="6">
        <v>8.17</v>
      </c>
      <c r="M135" s="6">
        <v>-1.6922E-2</v>
      </c>
      <c r="N135" s="6">
        <v>2.4725078913982568</v>
      </c>
      <c r="O135" s="6">
        <v>-0.44710139150712092</v>
      </c>
      <c r="P135" s="6">
        <f t="shared" si="10"/>
        <v>2.1446153846153893</v>
      </c>
      <c r="Q135" s="6">
        <f t="shared" si="11"/>
        <v>0.65659517715725979</v>
      </c>
      <c r="R135" s="6">
        <f t="shared" si="12"/>
        <v>0.17698494261830788</v>
      </c>
      <c r="S135" s="6">
        <f t="shared" si="13"/>
        <v>0.20374361681749775</v>
      </c>
      <c r="T135">
        <f t="shared" si="14"/>
        <v>5.898876404494386</v>
      </c>
      <c r="U135">
        <f t="shared" si="15"/>
        <v>0.47876289630166546</v>
      </c>
      <c r="X135" s="5">
        <v>37.700000000000003</v>
      </c>
    </row>
    <row r="136" spans="2:24" x14ac:dyDescent="0.45">
      <c r="B136" s="3">
        <v>25569</v>
      </c>
      <c r="C136">
        <v>121</v>
      </c>
      <c r="D136">
        <v>1355.8</v>
      </c>
      <c r="E136">
        <v>918.5</v>
      </c>
      <c r="F136">
        <v>203929</v>
      </c>
      <c r="G136">
        <v>8.1</v>
      </c>
      <c r="H136">
        <v>-7.5398000000000007E-2</v>
      </c>
      <c r="I136">
        <f t="shared" si="16"/>
        <v>1.1152410888103214E-2</v>
      </c>
      <c r="J136">
        <f t="shared" si="9"/>
        <v>2.8086930913021844</v>
      </c>
      <c r="L136" s="6">
        <v>8.1</v>
      </c>
      <c r="M136" s="6">
        <v>-7.5398000000000007E-2</v>
      </c>
      <c r="N136" s="6">
        <v>2.8086930913021844</v>
      </c>
      <c r="O136" s="6">
        <v>3.0012434899514107</v>
      </c>
      <c r="P136" s="6">
        <f t="shared" si="10"/>
        <v>1.8250659630607124</v>
      </c>
      <c r="Q136" s="6">
        <f t="shared" si="11"/>
        <v>0.65116541199878863</v>
      </c>
      <c r="R136" s="6">
        <f t="shared" si="12"/>
        <v>0.1508312640519538</v>
      </c>
      <c r="S136" s="6">
        <f t="shared" si="13"/>
        <v>0.23109767500988365</v>
      </c>
      <c r="T136">
        <f t="shared" si="14"/>
        <v>6.1624649859943856</v>
      </c>
      <c r="U136">
        <f t="shared" si="15"/>
        <v>0.49958062417643223</v>
      </c>
      <c r="X136" s="5">
        <v>37.9</v>
      </c>
    </row>
    <row r="137" spans="2:24" x14ac:dyDescent="0.45">
      <c r="B137" s="3">
        <v>25600</v>
      </c>
      <c r="C137">
        <v>122</v>
      </c>
      <c r="D137">
        <v>1365.7</v>
      </c>
      <c r="E137">
        <v>915.2</v>
      </c>
      <c r="F137">
        <v>204082</v>
      </c>
      <c r="G137">
        <v>7.59</v>
      </c>
      <c r="H137">
        <v>5.9520999999999998E-2</v>
      </c>
      <c r="I137">
        <f t="shared" si="16"/>
        <v>1.1176389882498212E-2</v>
      </c>
      <c r="J137">
        <f t="shared" si="9"/>
        <v>2.3997046343471049</v>
      </c>
      <c r="L137" s="6">
        <v>7.59</v>
      </c>
      <c r="M137" s="6">
        <v>5.9520999999999998E-2</v>
      </c>
      <c r="N137" s="6">
        <v>2.3997046343471049</v>
      </c>
      <c r="O137" s="6">
        <v>0.86282480213684121</v>
      </c>
      <c r="P137" s="6">
        <f t="shared" si="10"/>
        <v>1.0950656167978856</v>
      </c>
      <c r="Q137" s="6">
        <f t="shared" si="11"/>
        <v>0.61150812860284454</v>
      </c>
      <c r="R137" s="6">
        <f t="shared" si="12"/>
        <v>9.0800631266918508E-2</v>
      </c>
      <c r="S137" s="6">
        <f t="shared" si="13"/>
        <v>0.19780906938113851</v>
      </c>
      <c r="T137">
        <f t="shared" si="14"/>
        <v>6.4245810055866048</v>
      </c>
      <c r="U137">
        <f t="shared" si="15"/>
        <v>0.52023512056238452</v>
      </c>
      <c r="X137" s="5">
        <v>38.1</v>
      </c>
    </row>
    <row r="138" spans="2:24" x14ac:dyDescent="0.45">
      <c r="B138" s="3">
        <v>25628</v>
      </c>
      <c r="C138">
        <v>123</v>
      </c>
      <c r="D138">
        <v>1358</v>
      </c>
      <c r="E138">
        <v>918.6</v>
      </c>
      <c r="F138">
        <v>204246</v>
      </c>
      <c r="G138">
        <v>6.97</v>
      </c>
      <c r="H138">
        <v>2.8059999999999999E-3</v>
      </c>
      <c r="I138">
        <f t="shared" si="16"/>
        <v>1.1146362719465742E-2</v>
      </c>
      <c r="J138">
        <f t="shared" si="9"/>
        <v>2.2742671828499841</v>
      </c>
      <c r="L138" s="6">
        <v>6.97</v>
      </c>
      <c r="M138" s="6">
        <v>2.8059999999999999E-3</v>
      </c>
      <c r="N138" s="6">
        <v>2.2742671828499841</v>
      </c>
      <c r="O138" s="6">
        <v>-1.0703409870725711</v>
      </c>
      <c r="P138" s="6">
        <f t="shared" si="10"/>
        <v>0.82550913838121964</v>
      </c>
      <c r="Q138" s="6">
        <f t="shared" si="11"/>
        <v>0.56306457752604011</v>
      </c>
      <c r="R138" s="6">
        <f t="shared" si="12"/>
        <v>6.8533510837864853E-2</v>
      </c>
      <c r="S138" s="6">
        <f t="shared" si="13"/>
        <v>0.18757497415409219</v>
      </c>
      <c r="T138">
        <f t="shared" si="14"/>
        <v>6.0941828254847525</v>
      </c>
      <c r="U138">
        <f t="shared" si="15"/>
        <v>0.49419237930035109</v>
      </c>
      <c r="X138" s="5">
        <v>38.299999999999997</v>
      </c>
    </row>
    <row r="139" spans="2:24" x14ac:dyDescent="0.45">
      <c r="B139" s="3">
        <v>25659</v>
      </c>
      <c r="C139">
        <v>124</v>
      </c>
      <c r="D139">
        <v>1362.8</v>
      </c>
      <c r="E139">
        <v>912.9</v>
      </c>
      <c r="F139">
        <v>204504</v>
      </c>
      <c r="G139">
        <v>7.06</v>
      </c>
      <c r="H139">
        <v>-8.8830999999999896E-2</v>
      </c>
      <c r="I139">
        <f t="shared" si="16"/>
        <v>1.1127899698783398E-2</v>
      </c>
      <c r="J139">
        <f t="shared" si="9"/>
        <v>1.9050578437920251</v>
      </c>
      <c r="L139" s="6">
        <v>7.06</v>
      </c>
      <c r="M139" s="6">
        <v>-8.8830999999999896E-2</v>
      </c>
      <c r="N139" s="6">
        <v>1.9050578437920251</v>
      </c>
      <c r="O139" s="6">
        <v>-0.66092224343177186</v>
      </c>
      <c r="P139" s="6">
        <f t="shared" si="10"/>
        <v>0.94228571428569552</v>
      </c>
      <c r="Q139" s="6">
        <f t="shared" si="11"/>
        <v>0.57011264984068166</v>
      </c>
      <c r="R139" s="6">
        <f t="shared" si="12"/>
        <v>7.8186707835237179E-2</v>
      </c>
      <c r="S139" s="6">
        <f t="shared" si="13"/>
        <v>0.15738529064295292</v>
      </c>
      <c r="T139">
        <f t="shared" si="14"/>
        <v>6.0606060606060694</v>
      </c>
      <c r="U139">
        <f t="shared" si="15"/>
        <v>0.49154162179372296</v>
      </c>
      <c r="X139" s="5">
        <v>38.5</v>
      </c>
    </row>
    <row r="140" spans="2:24" x14ac:dyDescent="0.45">
      <c r="B140" s="3">
        <v>25689</v>
      </c>
      <c r="C140">
        <v>125</v>
      </c>
      <c r="D140">
        <v>1366.4</v>
      </c>
      <c r="E140">
        <v>921.9</v>
      </c>
      <c r="F140">
        <v>204719</v>
      </c>
      <c r="G140">
        <v>7.75</v>
      </c>
      <c r="H140">
        <v>-5.4689000000000002E-2</v>
      </c>
      <c r="I140">
        <f t="shared" si="16"/>
        <v>1.1177760735447125E-2</v>
      </c>
      <c r="J140">
        <f t="shared" si="9"/>
        <v>1.6803500947542651</v>
      </c>
      <c r="L140" s="6">
        <v>7.75</v>
      </c>
      <c r="M140" s="6">
        <v>-5.4689000000000002E-2</v>
      </c>
      <c r="N140" s="6">
        <v>1.6803500947542651</v>
      </c>
      <c r="O140" s="6">
        <v>1.8043713707769582</v>
      </c>
      <c r="P140" s="6">
        <f t="shared" si="10"/>
        <v>1.608808290155439</v>
      </c>
      <c r="Q140" s="6">
        <f t="shared" si="11"/>
        <v>0.62396814612857288</v>
      </c>
      <c r="R140" s="6">
        <f t="shared" si="12"/>
        <v>0.13308882774420994</v>
      </c>
      <c r="S140" s="6">
        <f t="shared" si="13"/>
        <v>0.13896216298081576</v>
      </c>
      <c r="T140">
        <f t="shared" si="14"/>
        <v>6.0439560439560527</v>
      </c>
      <c r="U140">
        <f t="shared" si="15"/>
        <v>0.49022688117492663</v>
      </c>
      <c r="X140" s="5">
        <v>38.6</v>
      </c>
    </row>
    <row r="141" spans="2:24" x14ac:dyDescent="0.45">
      <c r="B141" s="3">
        <v>25720</v>
      </c>
      <c r="C141">
        <v>126</v>
      </c>
      <c r="D141">
        <v>1372.5</v>
      </c>
      <c r="E141">
        <v>923.1</v>
      </c>
      <c r="F141">
        <v>204941</v>
      </c>
      <c r="G141">
        <v>7.55</v>
      </c>
      <c r="H141">
        <v>-4.9031999999999999E-2</v>
      </c>
      <c r="I141">
        <f t="shared" si="16"/>
        <v>1.1201272561371321E-2</v>
      </c>
      <c r="J141">
        <f t="shared" si="9"/>
        <v>2.3123629735499853</v>
      </c>
      <c r="L141" s="6">
        <v>7.55</v>
      </c>
      <c r="M141" s="6">
        <v>-4.9031999999999999E-2</v>
      </c>
      <c r="N141" s="6">
        <v>2.3123629735499853</v>
      </c>
      <c r="O141" s="6">
        <v>0.84403716916836569</v>
      </c>
      <c r="P141" s="6">
        <f t="shared" si="10"/>
        <v>1.4518041237113533</v>
      </c>
      <c r="Q141" s="6">
        <f t="shared" si="11"/>
        <v>0.60839047031984173</v>
      </c>
      <c r="R141" s="6">
        <f t="shared" si="12"/>
        <v>0.12018602812176038</v>
      </c>
      <c r="S141" s="6">
        <f t="shared" si="13"/>
        <v>0.19068432050968198</v>
      </c>
      <c r="T141">
        <f t="shared" si="14"/>
        <v>6.0109289617486219</v>
      </c>
      <c r="U141">
        <f t="shared" si="15"/>
        <v>0.48761839301911802</v>
      </c>
      <c r="X141" s="5">
        <v>38.799999999999997</v>
      </c>
    </row>
    <row r="142" spans="2:24" x14ac:dyDescent="0.45">
      <c r="B142" s="3">
        <v>25750</v>
      </c>
      <c r="C142">
        <v>127</v>
      </c>
      <c r="D142">
        <v>1377.6</v>
      </c>
      <c r="E142">
        <v>921.6</v>
      </c>
      <c r="F142">
        <v>205174</v>
      </c>
      <c r="G142">
        <v>7.1</v>
      </c>
      <c r="H142">
        <v>7.5523000000000007E-2</v>
      </c>
      <c r="I142">
        <f t="shared" si="16"/>
        <v>1.1206098238568239E-2</v>
      </c>
      <c r="J142">
        <f t="shared" si="9"/>
        <v>2.2378737749550721</v>
      </c>
      <c r="L142" s="6">
        <v>7.1</v>
      </c>
      <c r="M142" s="6">
        <v>7.5523000000000007E-2</v>
      </c>
      <c r="N142" s="6">
        <v>2.2378737749550721</v>
      </c>
      <c r="O142" s="6">
        <v>0.17243742719457167</v>
      </c>
      <c r="P142" s="6">
        <f t="shared" si="10"/>
        <v>1.3182519280205529</v>
      </c>
      <c r="Q142" s="6">
        <f t="shared" si="11"/>
        <v>0.57324338322313206</v>
      </c>
      <c r="R142" s="6">
        <f t="shared" si="12"/>
        <v>0.10919612573796478</v>
      </c>
      <c r="S142" s="6">
        <f t="shared" si="13"/>
        <v>0.18460358312106795</v>
      </c>
      <c r="T142">
        <f t="shared" si="14"/>
        <v>5.706521739130439</v>
      </c>
      <c r="U142">
        <f t="shared" si="15"/>
        <v>0.46354108857524778</v>
      </c>
      <c r="X142" s="5">
        <v>38.9</v>
      </c>
    </row>
    <row r="143" spans="2:24" x14ac:dyDescent="0.45">
      <c r="B143" s="3">
        <v>25781</v>
      </c>
      <c r="C143">
        <v>128</v>
      </c>
      <c r="D143">
        <v>1383.7</v>
      </c>
      <c r="E143">
        <v>924.1</v>
      </c>
      <c r="F143">
        <v>205418</v>
      </c>
      <c r="G143">
        <v>6.98</v>
      </c>
      <c r="H143">
        <v>4.9778000000000003E-2</v>
      </c>
      <c r="I143">
        <f t="shared" si="16"/>
        <v>1.1234653243630063E-2</v>
      </c>
      <c r="J143">
        <f t="shared" si="9"/>
        <v>1.9152151414464076</v>
      </c>
      <c r="L143" s="6">
        <v>6.98</v>
      </c>
      <c r="M143" s="6">
        <v>4.9778000000000003E-2</v>
      </c>
      <c r="N143" s="6">
        <v>1.9152151414464076</v>
      </c>
      <c r="O143" s="6">
        <v>1.0231691475925286</v>
      </c>
      <c r="P143" s="6">
        <f t="shared" si="10"/>
        <v>1.2195384615384608</v>
      </c>
      <c r="Q143" s="6">
        <f t="shared" si="11"/>
        <v>0.56384796504918011</v>
      </c>
      <c r="R143" s="6">
        <f t="shared" si="12"/>
        <v>0.10106453608447197</v>
      </c>
      <c r="S143" s="6">
        <f t="shared" si="13"/>
        <v>0.15821717763295773</v>
      </c>
      <c r="T143">
        <f t="shared" si="14"/>
        <v>5.6910569105691096</v>
      </c>
      <c r="U143">
        <f t="shared" si="15"/>
        <v>0.46231619125076673</v>
      </c>
      <c r="X143" s="5">
        <v>39</v>
      </c>
    </row>
    <row r="144" spans="2:24" x14ac:dyDescent="0.45">
      <c r="B144" s="3">
        <v>25812</v>
      </c>
      <c r="C144">
        <v>129</v>
      </c>
      <c r="D144">
        <v>1391.7</v>
      </c>
      <c r="E144">
        <v>930.4</v>
      </c>
      <c r="F144">
        <v>205664</v>
      </c>
      <c r="G144">
        <v>6.73</v>
      </c>
      <c r="H144">
        <v>3.4701999999999997E-2</v>
      </c>
      <c r="I144">
        <f t="shared" si="16"/>
        <v>1.1290746071261864E-2</v>
      </c>
      <c r="J144">
        <f t="shared" si="9"/>
        <v>2.6549035167625261</v>
      </c>
      <c r="L144" s="6">
        <v>6.73</v>
      </c>
      <c r="M144" s="6">
        <v>3.4701999999999997E-2</v>
      </c>
      <c r="N144" s="6">
        <v>2.6549035167625261</v>
      </c>
      <c r="O144" s="6">
        <v>2.012142973735509</v>
      </c>
      <c r="P144" s="6">
        <f t="shared" si="10"/>
        <v>1.0123214285714166</v>
      </c>
      <c r="Q144" s="6">
        <f t="shared" si="11"/>
        <v>0.54424310895790917</v>
      </c>
      <c r="R144" s="6">
        <f t="shared" si="12"/>
        <v>8.3971217392297959E-2</v>
      </c>
      <c r="S144" s="6">
        <f t="shared" si="13"/>
        <v>0.21859461724191842</v>
      </c>
      <c r="T144">
        <f t="shared" si="14"/>
        <v>5.6603773584905692</v>
      </c>
      <c r="U144">
        <f t="shared" si="15"/>
        <v>0.45988571992796601</v>
      </c>
      <c r="X144" s="5">
        <v>39.200000000000003</v>
      </c>
    </row>
    <row r="145" spans="2:24" x14ac:dyDescent="0.45">
      <c r="B145" s="3">
        <v>25842</v>
      </c>
      <c r="C145">
        <v>130</v>
      </c>
      <c r="D145">
        <v>1391.2</v>
      </c>
      <c r="E145">
        <v>928.3</v>
      </c>
      <c r="F145">
        <v>205906</v>
      </c>
      <c r="G145">
        <v>6.43</v>
      </c>
      <c r="H145">
        <v>-9.0320000000000001E-3</v>
      </c>
      <c r="I145">
        <f t="shared" si="16"/>
        <v>1.1264849008770993E-2</v>
      </c>
      <c r="J145">
        <f t="shared" ref="J145:J208" si="17">+(I145-I133)/I133*100</f>
        <v>1.6540174460083701</v>
      </c>
      <c r="L145" s="6">
        <v>6.43</v>
      </c>
      <c r="M145" s="6">
        <v>-9.0320000000000001E-3</v>
      </c>
      <c r="N145" s="6">
        <v>1.6540174460083701</v>
      </c>
      <c r="O145" s="6">
        <v>-0.914309830268345</v>
      </c>
      <c r="P145" s="6">
        <f t="shared" ref="P145:P208" si="18">+(((1+L145/100)/(1+T145/100))-1)*100</f>
        <v>0.75733502538071207</v>
      </c>
      <c r="Q145" s="6">
        <f t="shared" ref="Q145:Q208" si="19">((1+L145/100)^(1/12)-1)*100</f>
        <v>0.52066164004009874</v>
      </c>
      <c r="R145" s="6">
        <f t="shared" ref="R145:R208" si="20">+(((1+Q145/100)/(1+U145/100))-1)*100</f>
        <v>6.2893239598782458E-2</v>
      </c>
      <c r="S145" s="6">
        <f t="shared" ref="S145:S208" si="21">+((1+N145/100)^(1/12)-1)*100</f>
        <v>0.13680078407773966</v>
      </c>
      <c r="T145">
        <f t="shared" ref="T145:T208" si="22">+(X145-X133)/X133*100</f>
        <v>5.6300268096514792</v>
      </c>
      <c r="U145">
        <f t="shared" ref="U145:U208" si="23">+((1+T145/100)^(1/12)-1)*100</f>
        <v>0.45748067602362497</v>
      </c>
      <c r="X145" s="5">
        <v>39.4</v>
      </c>
    </row>
    <row r="146" spans="2:24" x14ac:dyDescent="0.45">
      <c r="B146" s="3">
        <v>25873</v>
      </c>
      <c r="C146">
        <v>131</v>
      </c>
      <c r="D146">
        <v>1392.8</v>
      </c>
      <c r="E146">
        <v>930</v>
      </c>
      <c r="F146">
        <v>206131</v>
      </c>
      <c r="G146">
        <v>5.51</v>
      </c>
      <c r="H146">
        <v>5.4386999999999998E-2</v>
      </c>
      <c r="I146">
        <f t="shared" si="16"/>
        <v>1.1268562224992845E-2</v>
      </c>
      <c r="J146">
        <f t="shared" si="17"/>
        <v>1.6772612800533302</v>
      </c>
      <c r="L146" s="6">
        <v>5.51</v>
      </c>
      <c r="M146" s="6">
        <v>5.4386999999999998E-2</v>
      </c>
      <c r="N146" s="6">
        <v>1.6772612800533302</v>
      </c>
      <c r="O146" s="6">
        <v>0.13191664072040865</v>
      </c>
      <c r="P146" s="6">
        <f t="shared" si="18"/>
        <v>-8.5227272727284031E-2</v>
      </c>
      <c r="Q146" s="6">
        <f t="shared" si="19"/>
        <v>0.44796327880016751</v>
      </c>
      <c r="R146" s="6">
        <f t="shared" si="20"/>
        <v>-7.1050485641377392E-3</v>
      </c>
      <c r="S146" s="6">
        <f t="shared" si="21"/>
        <v>0.1387086602105958</v>
      </c>
      <c r="T146">
        <f t="shared" si="22"/>
        <v>5.6000000000000032</v>
      </c>
      <c r="U146">
        <f t="shared" si="23"/>
        <v>0.45510066248739545</v>
      </c>
      <c r="X146" s="5">
        <v>39.6</v>
      </c>
    </row>
    <row r="147" spans="2:24" x14ac:dyDescent="0.45">
      <c r="B147" s="3">
        <v>25903</v>
      </c>
      <c r="C147">
        <v>132</v>
      </c>
      <c r="D147">
        <v>1401.1</v>
      </c>
      <c r="E147">
        <v>939.7</v>
      </c>
      <c r="F147">
        <v>206352</v>
      </c>
      <c r="G147">
        <v>5</v>
      </c>
      <c r="H147">
        <v>5.8684E-2</v>
      </c>
      <c r="I147">
        <f t="shared" si="16"/>
        <v>1.1343723346514694E-2</v>
      </c>
      <c r="J147">
        <f t="shared" si="17"/>
        <v>2.4701758448608966</v>
      </c>
      <c r="L147" s="6">
        <v>5</v>
      </c>
      <c r="M147" s="6">
        <v>5.8684E-2</v>
      </c>
      <c r="N147" s="6">
        <v>2.4701758448608966</v>
      </c>
      <c r="O147" s="6">
        <v>2.6948054076613159</v>
      </c>
      <c r="P147" s="6">
        <f t="shared" si="18"/>
        <v>-0.54020100502509827</v>
      </c>
      <c r="Q147" s="6">
        <f t="shared" si="19"/>
        <v>0.40741237836483535</v>
      </c>
      <c r="R147" s="6">
        <f t="shared" si="20"/>
        <v>-4.5128594543408784E-2</v>
      </c>
      <c r="S147" s="6">
        <f t="shared" si="21"/>
        <v>0.20355358029322534</v>
      </c>
      <c r="T147">
        <f t="shared" si="22"/>
        <v>5.5702917771883129</v>
      </c>
      <c r="U147">
        <f t="shared" si="23"/>
        <v>0.45274529049470491</v>
      </c>
      <c r="X147" s="5">
        <v>39.799999999999997</v>
      </c>
    </row>
    <row r="148" spans="2:24" x14ac:dyDescent="0.45">
      <c r="B148" s="3">
        <v>25934</v>
      </c>
      <c r="C148">
        <v>133</v>
      </c>
      <c r="D148">
        <v>1400.3</v>
      </c>
      <c r="E148">
        <v>938.5</v>
      </c>
      <c r="F148">
        <v>206567</v>
      </c>
      <c r="G148">
        <v>4.57</v>
      </c>
      <c r="H148">
        <v>4.2827999999999998E-2</v>
      </c>
      <c r="I148">
        <f t="shared" si="16"/>
        <v>1.1322234432411761E-2</v>
      </c>
      <c r="J148">
        <f t="shared" si="17"/>
        <v>1.5227518606735153</v>
      </c>
      <c r="L148" s="6">
        <v>4.57</v>
      </c>
      <c r="M148" s="6">
        <v>4.2827999999999998E-2</v>
      </c>
      <c r="N148" s="6">
        <v>1.5227518606735153</v>
      </c>
      <c r="O148" s="6">
        <v>-0.75558718889252585</v>
      </c>
      <c r="P148" s="6">
        <f t="shared" si="18"/>
        <v>-0.67160401002506198</v>
      </c>
      <c r="Q148" s="6">
        <f t="shared" si="19"/>
        <v>0.37308187111868563</v>
      </c>
      <c r="R148" s="6">
        <f t="shared" si="20"/>
        <v>-5.6140020465400564E-2</v>
      </c>
      <c r="S148" s="6">
        <f t="shared" si="21"/>
        <v>0.12601886743925927</v>
      </c>
      <c r="T148">
        <f t="shared" si="22"/>
        <v>5.2770448548812663</v>
      </c>
      <c r="U148">
        <f t="shared" si="23"/>
        <v>0.42946299219579487</v>
      </c>
      <c r="X148" s="5">
        <v>39.9</v>
      </c>
    </row>
    <row r="149" spans="2:24" x14ac:dyDescent="0.45">
      <c r="B149" s="3">
        <v>25965</v>
      </c>
      <c r="C149">
        <v>134</v>
      </c>
      <c r="D149">
        <v>1408.6</v>
      </c>
      <c r="E149">
        <v>938.6</v>
      </c>
      <c r="F149">
        <v>206762</v>
      </c>
      <c r="G149">
        <v>3.89</v>
      </c>
      <c r="H149">
        <v>1.3317000000000001E-2</v>
      </c>
      <c r="I149">
        <f t="shared" si="16"/>
        <v>1.1352182702817732E-2</v>
      </c>
      <c r="J149">
        <f t="shared" si="17"/>
        <v>1.5728944871080828</v>
      </c>
      <c r="L149" s="6">
        <v>3.89</v>
      </c>
      <c r="M149" s="6">
        <v>1.3317000000000001E-2</v>
      </c>
      <c r="N149" s="6">
        <v>1.5728944871080828</v>
      </c>
      <c r="O149" s="6">
        <v>1.0622392189236773</v>
      </c>
      <c r="P149" s="6">
        <f t="shared" si="18"/>
        <v>-0.79676691729323457</v>
      </c>
      <c r="Q149" s="6">
        <f t="shared" si="19"/>
        <v>0.31852673082803928</v>
      </c>
      <c r="R149" s="6">
        <f t="shared" si="20"/>
        <v>-6.6640957284125335E-2</v>
      </c>
      <c r="S149" s="6">
        <f t="shared" si="21"/>
        <v>0.13013899921721084</v>
      </c>
      <c r="T149">
        <f t="shared" si="22"/>
        <v>4.7244094488188901</v>
      </c>
      <c r="U149">
        <f t="shared" si="23"/>
        <v>0.38542453871437399</v>
      </c>
      <c r="X149" s="5">
        <v>39.9</v>
      </c>
    </row>
    <row r="150" spans="2:24" x14ac:dyDescent="0.45">
      <c r="B150" s="3">
        <v>25993</v>
      </c>
      <c r="C150">
        <v>135</v>
      </c>
      <c r="D150">
        <v>1411.6</v>
      </c>
      <c r="E150">
        <v>930.4</v>
      </c>
      <c r="F150">
        <v>206960</v>
      </c>
      <c r="G150">
        <v>3.69</v>
      </c>
      <c r="H150">
        <v>3.9067999999999999E-2</v>
      </c>
      <c r="I150">
        <f t="shared" si="16"/>
        <v>1.1316196366447623E-2</v>
      </c>
      <c r="J150">
        <f t="shared" si="17"/>
        <v>1.5236687631319163</v>
      </c>
      <c r="L150" s="6">
        <v>3.69</v>
      </c>
      <c r="M150" s="6">
        <v>3.9067999999999999E-2</v>
      </c>
      <c r="N150" s="6">
        <v>1.5236687631319163</v>
      </c>
      <c r="O150" s="6">
        <v>-1.2619805021400698</v>
      </c>
      <c r="P150" s="6">
        <f t="shared" si="18"/>
        <v>-0.71682500000002092</v>
      </c>
      <c r="Q150" s="6">
        <f t="shared" si="19"/>
        <v>0.30241880399000109</v>
      </c>
      <c r="R150" s="6">
        <f t="shared" si="20"/>
        <v>-5.9932577795285269E-2</v>
      </c>
      <c r="S150" s="6">
        <f t="shared" si="21"/>
        <v>0.12609422444969098</v>
      </c>
      <c r="T150">
        <f t="shared" si="22"/>
        <v>4.4386422976501381</v>
      </c>
      <c r="U150">
        <f t="shared" si="23"/>
        <v>0.36256867854060904</v>
      </c>
      <c r="X150" s="5">
        <v>40</v>
      </c>
    </row>
    <row r="151" spans="2:24" x14ac:dyDescent="0.45">
      <c r="B151" s="3">
        <v>26024</v>
      </c>
      <c r="C151">
        <v>136</v>
      </c>
      <c r="D151">
        <v>1417.5</v>
      </c>
      <c r="E151">
        <v>938.3</v>
      </c>
      <c r="F151">
        <v>207163</v>
      </c>
      <c r="G151">
        <v>4.3</v>
      </c>
      <c r="H151">
        <v>3.6964999999999998E-2</v>
      </c>
      <c r="I151">
        <f t="shared" si="16"/>
        <v>1.137172178429546E-2</v>
      </c>
      <c r="J151">
        <f t="shared" si="17"/>
        <v>2.1910880948964611</v>
      </c>
      <c r="L151" s="6">
        <v>4.3</v>
      </c>
      <c r="M151" s="6">
        <v>3.6964999999999998E-2</v>
      </c>
      <c r="N151" s="6">
        <v>2.1910880948964611</v>
      </c>
      <c r="O151" s="6">
        <v>1.9771812399972166</v>
      </c>
      <c r="P151" s="6">
        <f t="shared" si="18"/>
        <v>0.13840399002493786</v>
      </c>
      <c r="Q151" s="6">
        <f t="shared" si="19"/>
        <v>0.35145930840192463</v>
      </c>
      <c r="R151" s="6">
        <f t="shared" si="20"/>
        <v>1.1526355898783258E-2</v>
      </c>
      <c r="S151" s="6">
        <f t="shared" si="21"/>
        <v>0.18078227566280525</v>
      </c>
      <c r="T151">
        <f t="shared" si="22"/>
        <v>4.155844155844159</v>
      </c>
      <c r="U151">
        <f t="shared" si="23"/>
        <v>0.33989377513694574</v>
      </c>
      <c r="X151" s="5">
        <v>40.1</v>
      </c>
    </row>
    <row r="152" spans="2:24" x14ac:dyDescent="0.45">
      <c r="B152" s="3">
        <v>26054</v>
      </c>
      <c r="C152">
        <v>137</v>
      </c>
      <c r="D152">
        <v>1421.9</v>
      </c>
      <c r="E152">
        <v>936.5</v>
      </c>
      <c r="F152">
        <v>207361</v>
      </c>
      <c r="G152">
        <v>5.04</v>
      </c>
      <c r="H152">
        <v>-3.7150000000000002E-2</v>
      </c>
      <c r="I152">
        <f t="shared" si="16"/>
        <v>1.1373401941541563E-2</v>
      </c>
      <c r="J152">
        <f t="shared" si="17"/>
        <v>1.7502719079861604</v>
      </c>
      <c r="L152" s="6">
        <v>5.04</v>
      </c>
      <c r="M152" s="6">
        <v>-3.7150000000000002E-2</v>
      </c>
      <c r="N152" s="6">
        <v>1.7502719079861604</v>
      </c>
      <c r="O152" s="6">
        <v>5.9112583872944491E-2</v>
      </c>
      <c r="P152" s="6">
        <f t="shared" si="18"/>
        <v>0.60903225806452355</v>
      </c>
      <c r="Q152" s="6">
        <f t="shared" si="19"/>
        <v>0.41059935884708576</v>
      </c>
      <c r="R152" s="6">
        <f t="shared" si="20"/>
        <v>5.0611566038272215E-2</v>
      </c>
      <c r="S152" s="6">
        <f t="shared" si="21"/>
        <v>0.14469884327508176</v>
      </c>
      <c r="T152">
        <f t="shared" si="22"/>
        <v>4.4041450777201963</v>
      </c>
      <c r="U152">
        <f t="shared" si="23"/>
        <v>0.35980568951465841</v>
      </c>
      <c r="X152" s="5">
        <v>40.299999999999997</v>
      </c>
    </row>
    <row r="153" spans="2:24" x14ac:dyDescent="0.45">
      <c r="B153" s="3">
        <v>26085</v>
      </c>
      <c r="C153">
        <v>138</v>
      </c>
      <c r="D153">
        <v>1424.4</v>
      </c>
      <c r="E153">
        <v>943</v>
      </c>
      <c r="F153">
        <v>207562</v>
      </c>
      <c r="G153">
        <v>5.64</v>
      </c>
      <c r="H153">
        <v>2.4390000000000002E-3</v>
      </c>
      <c r="I153">
        <f t="shared" si="16"/>
        <v>1.1405748643778727E-2</v>
      </c>
      <c r="J153">
        <f t="shared" si="17"/>
        <v>1.8254718942610284</v>
      </c>
      <c r="L153" s="6">
        <v>5.64</v>
      </c>
      <c r="M153" s="6">
        <v>2.4390000000000002E-3</v>
      </c>
      <c r="N153" s="6">
        <v>1.8254718942610284</v>
      </c>
      <c r="O153" s="6">
        <v>1.1424887101418202</v>
      </c>
      <c r="P153" s="6">
        <f t="shared" si="18"/>
        <v>1.2057283950617226</v>
      </c>
      <c r="Q153" s="6">
        <f t="shared" si="19"/>
        <v>0.45827104331948032</v>
      </c>
      <c r="R153" s="6">
        <f t="shared" si="20"/>
        <v>9.9926342781553323E-2</v>
      </c>
      <c r="S153" s="6">
        <f t="shared" si="21"/>
        <v>0.15086453538883937</v>
      </c>
      <c r="T153">
        <f t="shared" si="22"/>
        <v>4.3814432989690797</v>
      </c>
      <c r="U153">
        <f t="shared" si="23"/>
        <v>0.35798697724394035</v>
      </c>
      <c r="X153" s="5">
        <v>40.5</v>
      </c>
    </row>
    <row r="154" spans="2:24" x14ac:dyDescent="0.45">
      <c r="B154" s="3">
        <v>26115</v>
      </c>
      <c r="C154">
        <v>139</v>
      </c>
      <c r="D154">
        <v>1428.8</v>
      </c>
      <c r="E154">
        <v>936.8</v>
      </c>
      <c r="F154">
        <v>207771</v>
      </c>
      <c r="G154">
        <v>6.04</v>
      </c>
      <c r="H154">
        <v>-4.0827000000000002E-2</v>
      </c>
      <c r="I154">
        <f t="shared" si="16"/>
        <v>1.1385612044029244E-2</v>
      </c>
      <c r="J154">
        <f t="shared" si="17"/>
        <v>1.6019296068917936</v>
      </c>
      <c r="L154" s="6">
        <v>6.04</v>
      </c>
      <c r="M154" s="6">
        <v>-4.0827000000000002E-2</v>
      </c>
      <c r="N154" s="6">
        <v>1.6019296068917936</v>
      </c>
      <c r="O154" s="6">
        <v>-0.7043233030445184</v>
      </c>
      <c r="P154" s="6">
        <f t="shared" si="18"/>
        <v>1.5999014778325105</v>
      </c>
      <c r="Q154" s="6">
        <f t="shared" si="19"/>
        <v>0.4899144709827663</v>
      </c>
      <c r="R154" s="6">
        <f t="shared" si="20"/>
        <v>0.1323573438644754</v>
      </c>
      <c r="S154" s="6">
        <f t="shared" si="21"/>
        <v>0.13252391184563894</v>
      </c>
      <c r="T154">
        <f t="shared" si="22"/>
        <v>4.3701799485861264</v>
      </c>
      <c r="U154">
        <f t="shared" si="23"/>
        <v>0.35708449955931254</v>
      </c>
      <c r="X154" s="5">
        <v>40.6</v>
      </c>
    </row>
    <row r="155" spans="2:24" x14ac:dyDescent="0.45">
      <c r="B155" s="3">
        <v>26146</v>
      </c>
      <c r="C155">
        <v>140</v>
      </c>
      <c r="D155">
        <v>1434.1</v>
      </c>
      <c r="E155">
        <v>940.3</v>
      </c>
      <c r="F155">
        <v>207998</v>
      </c>
      <c r="G155">
        <v>5.8</v>
      </c>
      <c r="H155">
        <v>4.2035999999999997E-2</v>
      </c>
      <c r="I155">
        <f t="shared" si="16"/>
        <v>1.141549437975365E-2</v>
      </c>
      <c r="J155">
        <f t="shared" si="17"/>
        <v>1.6096726102883727</v>
      </c>
      <c r="L155" s="6">
        <v>5.8</v>
      </c>
      <c r="M155" s="6">
        <v>4.2035999999999997E-2</v>
      </c>
      <c r="N155" s="6">
        <v>1.6096726102883727</v>
      </c>
      <c r="O155" s="6">
        <v>1.0539682541955253</v>
      </c>
      <c r="P155" s="6">
        <f t="shared" si="18"/>
        <v>1.3808353808353768</v>
      </c>
      <c r="Q155" s="6">
        <f t="shared" si="19"/>
        <v>0.47094157243421364</v>
      </c>
      <c r="R155" s="6">
        <f t="shared" si="20"/>
        <v>0.11434771985316949</v>
      </c>
      <c r="S155" s="6">
        <f t="shared" si="21"/>
        <v>0.1331598080629659</v>
      </c>
      <c r="T155">
        <f t="shared" si="22"/>
        <v>4.3589743589743666</v>
      </c>
      <c r="U155">
        <f t="shared" si="23"/>
        <v>0.35618656136968685</v>
      </c>
      <c r="X155" s="5">
        <v>40.700000000000003</v>
      </c>
    </row>
    <row r="156" spans="2:24" x14ac:dyDescent="0.45">
      <c r="B156" s="3">
        <v>26177</v>
      </c>
      <c r="C156">
        <v>141</v>
      </c>
      <c r="D156">
        <v>1441.5</v>
      </c>
      <c r="E156">
        <v>940.9</v>
      </c>
      <c r="F156">
        <v>208230</v>
      </c>
      <c r="G156">
        <v>5.41</v>
      </c>
      <c r="H156">
        <v>-5.0379999999999999E-3</v>
      </c>
      <c r="I156">
        <f t="shared" si="16"/>
        <v>1.1441194832636989E-2</v>
      </c>
      <c r="J156">
        <f t="shared" si="17"/>
        <v>1.3324961913549709</v>
      </c>
      <c r="L156" s="6">
        <v>5.41</v>
      </c>
      <c r="M156" s="6">
        <v>-5.0379999999999999E-3</v>
      </c>
      <c r="N156" s="6">
        <v>1.3324961913549709</v>
      </c>
      <c r="O156" s="6">
        <v>0.90359204932513038</v>
      </c>
      <c r="P156" s="6">
        <f t="shared" si="18"/>
        <v>1.276274509803943</v>
      </c>
      <c r="Q156" s="6">
        <f t="shared" si="19"/>
        <v>0.44002630409687438</v>
      </c>
      <c r="R156" s="6">
        <f t="shared" si="20"/>
        <v>0.10573909494835387</v>
      </c>
      <c r="S156" s="6">
        <f t="shared" si="21"/>
        <v>0.11036890708722158</v>
      </c>
      <c r="T156">
        <f t="shared" si="22"/>
        <v>4.0816326530612095</v>
      </c>
      <c r="U156">
        <f t="shared" si="23"/>
        <v>0.33393411024262853</v>
      </c>
      <c r="X156" s="5">
        <v>40.799999999999997</v>
      </c>
    </row>
    <row r="157" spans="2:24" x14ac:dyDescent="0.45">
      <c r="B157" s="3">
        <v>26207</v>
      </c>
      <c r="C157">
        <v>142</v>
      </c>
      <c r="D157">
        <v>1449.5</v>
      </c>
      <c r="E157">
        <v>939.5</v>
      </c>
      <c r="F157">
        <v>208450</v>
      </c>
      <c r="G157">
        <v>4.91</v>
      </c>
      <c r="H157">
        <v>-4.0128999999999998E-2</v>
      </c>
      <c r="I157">
        <f t="shared" si="16"/>
        <v>1.1460781962101223E-2</v>
      </c>
      <c r="J157">
        <f t="shared" si="17"/>
        <v>1.739330488830108</v>
      </c>
      <c r="L157" s="6">
        <v>4.91</v>
      </c>
      <c r="M157" s="6">
        <v>-4.0128999999999998E-2</v>
      </c>
      <c r="N157" s="6">
        <v>1.739330488830108</v>
      </c>
      <c r="O157" s="6">
        <v>0.68655368354813007</v>
      </c>
      <c r="P157" s="6">
        <f t="shared" si="18"/>
        <v>1.0624449877750575</v>
      </c>
      <c r="Q157" s="6">
        <f t="shared" si="19"/>
        <v>0.4002376012389508</v>
      </c>
      <c r="R157" s="6">
        <f t="shared" si="20"/>
        <v>8.8108851483759132E-2</v>
      </c>
      <c r="S157" s="6">
        <f t="shared" si="21"/>
        <v>0.14380140166561084</v>
      </c>
      <c r="T157">
        <f t="shared" si="22"/>
        <v>3.8071065989847721</v>
      </c>
      <c r="U157">
        <f t="shared" si="23"/>
        <v>0.31185397879616161</v>
      </c>
      <c r="X157" s="5">
        <v>40.9</v>
      </c>
    </row>
    <row r="158" spans="2:24" x14ac:dyDescent="0.45">
      <c r="B158" s="3">
        <v>26238</v>
      </c>
      <c r="C158">
        <v>143</v>
      </c>
      <c r="D158">
        <v>1453.2</v>
      </c>
      <c r="E158">
        <v>949.1</v>
      </c>
      <c r="F158">
        <v>208648</v>
      </c>
      <c r="G158">
        <v>4.67</v>
      </c>
      <c r="H158">
        <v>2.898E-3</v>
      </c>
      <c r="I158">
        <f t="shared" si="16"/>
        <v>1.1513649783367204E-2</v>
      </c>
      <c r="J158">
        <f t="shared" si="17"/>
        <v>2.1749674313442791</v>
      </c>
      <c r="L158" s="6">
        <v>4.67</v>
      </c>
      <c r="M158" s="6">
        <v>2.898E-3</v>
      </c>
      <c r="N158" s="6">
        <v>2.1749674313442791</v>
      </c>
      <c r="O158" s="6">
        <v>1.8579800684218162</v>
      </c>
      <c r="P158" s="6">
        <f t="shared" si="18"/>
        <v>1.0959024390243988</v>
      </c>
      <c r="Q158" s="6">
        <f t="shared" si="19"/>
        <v>0.38107724223526152</v>
      </c>
      <c r="R158" s="6">
        <f t="shared" si="20"/>
        <v>9.0869673450444388E-2</v>
      </c>
      <c r="S158" s="6">
        <f t="shared" si="21"/>
        <v>0.17946521898175583</v>
      </c>
      <c r="T158">
        <f t="shared" si="22"/>
        <v>3.5353535353535319</v>
      </c>
      <c r="U158">
        <f t="shared" si="23"/>
        <v>0.28994409753020367</v>
      </c>
      <c r="X158" s="5">
        <v>41</v>
      </c>
    </row>
    <row r="159" spans="2:24" x14ac:dyDescent="0.45">
      <c r="B159" s="3">
        <v>26268</v>
      </c>
      <c r="C159">
        <v>144</v>
      </c>
      <c r="D159">
        <v>1469.8</v>
      </c>
      <c r="E159">
        <v>952.7</v>
      </c>
      <c r="F159">
        <v>208829</v>
      </c>
      <c r="G159">
        <v>4.5999999999999996</v>
      </c>
      <c r="H159">
        <v>8.788E-2</v>
      </c>
      <c r="I159">
        <f t="shared" si="16"/>
        <v>1.1600400327540715E-2</v>
      </c>
      <c r="J159">
        <f t="shared" si="17"/>
        <v>2.2627225046429262</v>
      </c>
      <c r="L159" s="6">
        <v>4.5999999999999996</v>
      </c>
      <c r="M159" s="6">
        <v>8.788E-2</v>
      </c>
      <c r="N159" s="6">
        <v>2.2627225046429262</v>
      </c>
      <c r="O159" s="6">
        <v>3.048066377615255</v>
      </c>
      <c r="P159" s="6">
        <f t="shared" si="18"/>
        <v>1.2914841849148484</v>
      </c>
      <c r="Q159" s="6">
        <f t="shared" si="19"/>
        <v>0.37548121811461499</v>
      </c>
      <c r="R159" s="6">
        <f t="shared" si="20"/>
        <v>0.10699183239275545</v>
      </c>
      <c r="S159" s="6">
        <f t="shared" si="21"/>
        <v>0.18663249762365108</v>
      </c>
      <c r="T159">
        <f t="shared" si="22"/>
        <v>3.2663316582914681</v>
      </c>
      <c r="U159">
        <f t="shared" si="23"/>
        <v>0.26820243102638752</v>
      </c>
      <c r="X159" s="5">
        <v>41.1</v>
      </c>
    </row>
    <row r="160" spans="2:24" x14ac:dyDescent="0.45">
      <c r="B160" s="3">
        <v>26299</v>
      </c>
      <c r="C160">
        <v>145</v>
      </c>
      <c r="D160">
        <v>1473</v>
      </c>
      <c r="E160">
        <v>942.3</v>
      </c>
      <c r="F160">
        <v>208989</v>
      </c>
      <c r="G160">
        <v>4.28</v>
      </c>
      <c r="H160">
        <v>1.9088000000000001E-2</v>
      </c>
      <c r="I160">
        <f t="shared" si="16"/>
        <v>1.1557067596859165E-2</v>
      </c>
      <c r="J160">
        <f t="shared" si="17"/>
        <v>2.074088518915977</v>
      </c>
      <c r="L160" s="6">
        <v>4.28</v>
      </c>
      <c r="M160" s="6">
        <v>1.9088000000000001E-2</v>
      </c>
      <c r="N160" s="6">
        <v>2.074088518915977</v>
      </c>
      <c r="O160" s="6">
        <v>-1.4858291986075356</v>
      </c>
      <c r="P160" s="6">
        <f t="shared" si="18"/>
        <v>0.98961165048541133</v>
      </c>
      <c r="Q160" s="6">
        <f t="shared" si="19"/>
        <v>0.34985559667248811</v>
      </c>
      <c r="R160" s="6">
        <f t="shared" si="20"/>
        <v>8.2095935427117794E-2</v>
      </c>
      <c r="S160" s="6">
        <f t="shared" si="21"/>
        <v>0.17121909324255835</v>
      </c>
      <c r="T160">
        <f t="shared" si="22"/>
        <v>3.2581453634085324</v>
      </c>
      <c r="U160">
        <f t="shared" si="23"/>
        <v>0.26754002176185843</v>
      </c>
      <c r="X160" s="5">
        <v>41.2</v>
      </c>
    </row>
    <row r="161" spans="2:24" x14ac:dyDescent="0.45">
      <c r="B161" s="3">
        <v>26330</v>
      </c>
      <c r="C161">
        <v>146</v>
      </c>
      <c r="D161">
        <v>1477.4</v>
      </c>
      <c r="E161">
        <v>948.9</v>
      </c>
      <c r="F161">
        <v>209137</v>
      </c>
      <c r="G161">
        <v>4.2699999999999996</v>
      </c>
      <c r="H161">
        <v>3.0221000000000001E-2</v>
      </c>
      <c r="I161">
        <f t="shared" si="16"/>
        <v>1.1601486107192893E-2</v>
      </c>
      <c r="J161">
        <f t="shared" si="17"/>
        <v>2.1960834396479667</v>
      </c>
      <c r="L161" s="6">
        <v>4.2699999999999996</v>
      </c>
      <c r="M161" s="6">
        <v>3.0221000000000001E-2</v>
      </c>
      <c r="N161" s="6">
        <v>2.1960834396479667</v>
      </c>
      <c r="O161" s="6">
        <v>1.5462484519113584</v>
      </c>
      <c r="P161" s="6">
        <f t="shared" si="18"/>
        <v>0.4921014492753617</v>
      </c>
      <c r="Q161" s="6">
        <f t="shared" si="19"/>
        <v>0.34905363507502507</v>
      </c>
      <c r="R161" s="6">
        <f t="shared" si="20"/>
        <v>4.0916250731592996E-2</v>
      </c>
      <c r="S161" s="6">
        <f t="shared" si="21"/>
        <v>0.18119035620307589</v>
      </c>
      <c r="T161">
        <f t="shared" si="22"/>
        <v>3.7593984962406015</v>
      </c>
      <c r="U161">
        <f t="shared" si="23"/>
        <v>0.30801135764406684</v>
      </c>
      <c r="X161" s="5">
        <v>41.4</v>
      </c>
    </row>
    <row r="162" spans="2:24" x14ac:dyDescent="0.45">
      <c r="B162" s="3">
        <v>26359</v>
      </c>
      <c r="C162">
        <v>147</v>
      </c>
      <c r="D162">
        <v>1491.3</v>
      </c>
      <c r="E162">
        <v>968.2</v>
      </c>
      <c r="F162">
        <v>209299</v>
      </c>
      <c r="G162">
        <v>4.67</v>
      </c>
      <c r="H162">
        <v>7.3150000000000003E-3</v>
      </c>
      <c r="I162">
        <f t="shared" si="16"/>
        <v>1.1751131156861714E-2</v>
      </c>
      <c r="J162">
        <f t="shared" si="17"/>
        <v>3.8434715723356265</v>
      </c>
      <c r="L162" s="6">
        <v>4.67</v>
      </c>
      <c r="M162" s="6">
        <v>7.3150000000000003E-3</v>
      </c>
      <c r="N162" s="6">
        <v>3.8434715723356265</v>
      </c>
      <c r="O162" s="6">
        <v>5.2602014870752001</v>
      </c>
      <c r="P162" s="6">
        <f t="shared" si="18"/>
        <v>1.1304347826087024</v>
      </c>
      <c r="Q162" s="6">
        <f t="shared" si="19"/>
        <v>0.38107724223526152</v>
      </c>
      <c r="R162" s="6">
        <f t="shared" si="20"/>
        <v>9.371831453843793E-2</v>
      </c>
      <c r="S162" s="6">
        <f t="shared" si="21"/>
        <v>0.31478188714628708</v>
      </c>
      <c r="T162">
        <f t="shared" si="22"/>
        <v>3.499999999999996</v>
      </c>
      <c r="U162">
        <f t="shared" si="23"/>
        <v>0.28708987190766422</v>
      </c>
      <c r="X162" s="5">
        <v>41.4</v>
      </c>
    </row>
    <row r="163" spans="2:24" x14ac:dyDescent="0.45">
      <c r="B163" s="3">
        <v>26390</v>
      </c>
      <c r="C163">
        <v>148</v>
      </c>
      <c r="D163">
        <v>1497.9</v>
      </c>
      <c r="E163">
        <v>969.8</v>
      </c>
      <c r="F163">
        <v>209466</v>
      </c>
      <c r="G163">
        <v>4.96</v>
      </c>
      <c r="H163">
        <v>5.476E-3</v>
      </c>
      <c r="I163">
        <f t="shared" si="16"/>
        <v>1.1780909550953376E-2</v>
      </c>
      <c r="J163">
        <f t="shared" si="17"/>
        <v>3.5982921005244015</v>
      </c>
      <c r="L163" s="6">
        <v>4.96</v>
      </c>
      <c r="M163" s="6">
        <v>5.476E-3</v>
      </c>
      <c r="N163" s="6">
        <v>3.5982921005244015</v>
      </c>
      <c r="O163" s="6">
        <v>1.0174944563624777</v>
      </c>
      <c r="P163" s="6">
        <f t="shared" si="18"/>
        <v>1.4191807228915776</v>
      </c>
      <c r="Q163" s="6">
        <f t="shared" si="19"/>
        <v>0.40422428477437933</v>
      </c>
      <c r="R163" s="6">
        <f t="shared" si="20"/>
        <v>0.11750269942092384</v>
      </c>
      <c r="S163" s="6">
        <f t="shared" si="21"/>
        <v>0.29502315746956498</v>
      </c>
      <c r="T163">
        <f t="shared" si="22"/>
        <v>3.491271820448874</v>
      </c>
      <c r="U163">
        <f t="shared" si="23"/>
        <v>0.28638507515941214</v>
      </c>
      <c r="X163" s="5">
        <v>41.5</v>
      </c>
    </row>
    <row r="164" spans="2:24" x14ac:dyDescent="0.45">
      <c r="B164" s="3">
        <v>26420</v>
      </c>
      <c r="C164">
        <v>149</v>
      </c>
      <c r="D164">
        <v>1495.4</v>
      </c>
      <c r="E164">
        <v>979.3</v>
      </c>
      <c r="F164">
        <v>209635</v>
      </c>
      <c r="G164">
        <v>4.6399999999999997</v>
      </c>
      <c r="H164">
        <v>2.2019E-2</v>
      </c>
      <c r="I164">
        <f t="shared" si="16"/>
        <v>1.1804803587187253E-2</v>
      </c>
      <c r="J164">
        <f t="shared" si="17"/>
        <v>3.7930748237252279</v>
      </c>
      <c r="L164" s="6">
        <v>4.6399999999999997</v>
      </c>
      <c r="M164" s="6">
        <v>2.2019E-2</v>
      </c>
      <c r="N164" s="6">
        <v>3.7930748237252279</v>
      </c>
      <c r="O164" s="6">
        <v>0.81375134179930697</v>
      </c>
      <c r="P164" s="6">
        <f t="shared" si="18"/>
        <v>1.3699999999999823</v>
      </c>
      <c r="Q164" s="6">
        <f t="shared" si="19"/>
        <v>0.37867936638156241</v>
      </c>
      <c r="R164" s="6">
        <f t="shared" si="20"/>
        <v>0.11345600774044229</v>
      </c>
      <c r="S164" s="6">
        <f t="shared" si="21"/>
        <v>0.31072396576234951</v>
      </c>
      <c r="T164">
        <f t="shared" si="22"/>
        <v>3.2258064516129141</v>
      </c>
      <c r="U164">
        <f t="shared" si="23"/>
        <v>0.26492278782246359</v>
      </c>
      <c r="X164" s="5">
        <v>41.6</v>
      </c>
    </row>
    <row r="165" spans="2:24" x14ac:dyDescent="0.45">
      <c r="B165" s="3">
        <v>26451</v>
      </c>
      <c r="C165">
        <v>150</v>
      </c>
      <c r="D165">
        <v>1503.2</v>
      </c>
      <c r="E165">
        <v>980.5</v>
      </c>
      <c r="F165">
        <v>209811</v>
      </c>
      <c r="G165">
        <v>4.93</v>
      </c>
      <c r="H165">
        <v>-2.0156E-2</v>
      </c>
      <c r="I165">
        <f t="shared" si="16"/>
        <v>1.1837796874329754E-2</v>
      </c>
      <c r="J165">
        <f t="shared" si="17"/>
        <v>3.7879866025864772</v>
      </c>
      <c r="L165" s="6">
        <v>4.93</v>
      </c>
      <c r="M165" s="6">
        <v>-2.0156E-2</v>
      </c>
      <c r="N165" s="6">
        <v>3.7879866025864772</v>
      </c>
      <c r="O165" s="6">
        <v>1.122657039948427</v>
      </c>
      <c r="P165" s="6">
        <f t="shared" si="18"/>
        <v>1.9104316546762368</v>
      </c>
      <c r="Q165" s="6">
        <f t="shared" si="19"/>
        <v>0.40183248361511659</v>
      </c>
      <c r="R165" s="6">
        <f t="shared" si="20"/>
        <v>0.15782541750413159</v>
      </c>
      <c r="S165" s="6">
        <f t="shared" si="21"/>
        <v>0.31031416432532044</v>
      </c>
      <c r="T165">
        <f t="shared" si="22"/>
        <v>2.9629629629629699</v>
      </c>
      <c r="U165">
        <f t="shared" si="23"/>
        <v>0.24362256777625824</v>
      </c>
      <c r="X165" s="5">
        <v>41.7</v>
      </c>
    </row>
    <row r="166" spans="2:24" x14ac:dyDescent="0.45">
      <c r="B166" s="3">
        <v>26481</v>
      </c>
      <c r="C166">
        <v>151</v>
      </c>
      <c r="D166">
        <v>1512.1</v>
      </c>
      <c r="E166">
        <v>987.1</v>
      </c>
      <c r="F166">
        <v>209986</v>
      </c>
      <c r="G166">
        <v>4.96</v>
      </c>
      <c r="H166">
        <v>3.2450000000000001E-3</v>
      </c>
      <c r="I166">
        <f t="shared" si="16"/>
        <v>1.1901745830674425E-2</v>
      </c>
      <c r="J166">
        <f t="shared" si="17"/>
        <v>4.5332107281474476</v>
      </c>
      <c r="L166" s="6">
        <v>4.96</v>
      </c>
      <c r="M166" s="6">
        <v>3.2450000000000001E-3</v>
      </c>
      <c r="N166" s="6">
        <v>4.5332107281474476</v>
      </c>
      <c r="O166" s="6">
        <v>2.1784125437206869</v>
      </c>
      <c r="P166" s="6">
        <f t="shared" si="18"/>
        <v>1.9467942583732079</v>
      </c>
      <c r="Q166" s="6">
        <f t="shared" si="19"/>
        <v>0.40422428477437933</v>
      </c>
      <c r="R166" s="6">
        <f t="shared" si="20"/>
        <v>0.16080303535392915</v>
      </c>
      <c r="S166" s="6">
        <f t="shared" si="21"/>
        <v>0.37013866866737466</v>
      </c>
      <c r="T166">
        <f t="shared" si="22"/>
        <v>2.9556650246305312</v>
      </c>
      <c r="U166">
        <f t="shared" si="23"/>
        <v>0.24303044908149385</v>
      </c>
      <c r="X166" s="5">
        <v>41.8</v>
      </c>
    </row>
    <row r="167" spans="2:24" x14ac:dyDescent="0.45">
      <c r="B167" s="3">
        <v>26512</v>
      </c>
      <c r="C167">
        <v>152</v>
      </c>
      <c r="D167">
        <v>1520</v>
      </c>
      <c r="E167">
        <v>990</v>
      </c>
      <c r="F167">
        <v>210177</v>
      </c>
      <c r="G167">
        <v>4.9800000000000004</v>
      </c>
      <c r="H167">
        <v>3.9425000000000002E-2</v>
      </c>
      <c r="I167">
        <f t="shared" si="16"/>
        <v>1.1942315286639357E-2</v>
      </c>
      <c r="J167">
        <f t="shared" si="17"/>
        <v>4.6149635693401754</v>
      </c>
      <c r="L167" s="6">
        <v>4.9800000000000004</v>
      </c>
      <c r="M167" s="6">
        <v>3.9425000000000002E-2</v>
      </c>
      <c r="N167" s="6">
        <v>4.6149635693401754</v>
      </c>
      <c r="O167" s="6">
        <v>1.3704665470430477</v>
      </c>
      <c r="P167" s="6">
        <f t="shared" si="18"/>
        <v>1.9734128878281965</v>
      </c>
      <c r="Q167" s="6">
        <f t="shared" si="19"/>
        <v>0.40581847075893407</v>
      </c>
      <c r="R167" s="6">
        <f t="shared" si="20"/>
        <v>0.16298213304819509</v>
      </c>
      <c r="S167" s="6">
        <f t="shared" si="21"/>
        <v>0.37667774217637895</v>
      </c>
      <c r="T167">
        <f t="shared" si="22"/>
        <v>2.9484029484029377</v>
      </c>
      <c r="U167">
        <f t="shared" si="23"/>
        <v>0.24244120186853735</v>
      </c>
      <c r="X167" s="5">
        <v>41.9</v>
      </c>
    </row>
    <row r="168" spans="2:24" x14ac:dyDescent="0.45">
      <c r="B168" s="3">
        <v>26543</v>
      </c>
      <c r="C168">
        <v>153</v>
      </c>
      <c r="D168">
        <v>1523.5</v>
      </c>
      <c r="E168">
        <v>993.8</v>
      </c>
      <c r="F168">
        <v>210379</v>
      </c>
      <c r="G168">
        <v>5.52</v>
      </c>
      <c r="H168">
        <v>-3.277E-3</v>
      </c>
      <c r="I168">
        <f t="shared" si="16"/>
        <v>1.1965547892137524E-2</v>
      </c>
      <c r="J168">
        <f t="shared" si="17"/>
        <v>4.5830270978759371</v>
      </c>
      <c r="L168" s="6">
        <v>5.52</v>
      </c>
      <c r="M168" s="6">
        <v>-3.277E-3</v>
      </c>
      <c r="N168" s="6">
        <v>4.5830270978759371</v>
      </c>
      <c r="O168" s="6">
        <v>0.78043454883216512</v>
      </c>
      <c r="P168" s="6">
        <f t="shared" si="18"/>
        <v>2.2616627078384521</v>
      </c>
      <c r="Q168" s="6">
        <f t="shared" si="19"/>
        <v>0.44875659696987924</v>
      </c>
      <c r="R168" s="6">
        <f t="shared" si="20"/>
        <v>0.18654597377056881</v>
      </c>
      <c r="S168" s="6">
        <f t="shared" si="21"/>
        <v>0.37412383288892848</v>
      </c>
      <c r="T168">
        <f t="shared" si="22"/>
        <v>3.1862745098039325</v>
      </c>
      <c r="U168">
        <f t="shared" si="23"/>
        <v>0.2617223906171473</v>
      </c>
      <c r="X168" s="5">
        <v>42.1</v>
      </c>
    </row>
    <row r="169" spans="2:24" x14ac:dyDescent="0.45">
      <c r="B169" s="3">
        <v>26573</v>
      </c>
      <c r="C169">
        <v>154</v>
      </c>
      <c r="D169">
        <v>1537.9</v>
      </c>
      <c r="E169">
        <v>1008.6</v>
      </c>
      <c r="F169">
        <v>210568</v>
      </c>
      <c r="G169">
        <v>5.52</v>
      </c>
      <c r="H169">
        <v>1.0878000000000001E-2</v>
      </c>
      <c r="I169">
        <f t="shared" si="16"/>
        <v>1.2093480490862809E-2</v>
      </c>
      <c r="J169">
        <f t="shared" si="17"/>
        <v>5.5205528807179816</v>
      </c>
      <c r="L169" s="6">
        <v>5.52</v>
      </c>
      <c r="M169" s="6">
        <v>1.0878000000000001E-2</v>
      </c>
      <c r="N169" s="6">
        <v>5.5205528807179816</v>
      </c>
      <c r="O169" s="6">
        <v>4.3457766473001591</v>
      </c>
      <c r="P169" s="6">
        <f t="shared" si="18"/>
        <v>2.2693838862559046</v>
      </c>
      <c r="Q169" s="6">
        <f t="shared" si="19"/>
        <v>0.44875659696987924</v>
      </c>
      <c r="R169" s="6">
        <f t="shared" si="20"/>
        <v>0.18717632683373786</v>
      </c>
      <c r="S169" s="6">
        <f t="shared" si="21"/>
        <v>0.44880045599131613</v>
      </c>
      <c r="T169">
        <f t="shared" si="22"/>
        <v>3.1784841075794725</v>
      </c>
      <c r="U169">
        <f t="shared" si="23"/>
        <v>0.26109156852849313</v>
      </c>
      <c r="X169" s="5">
        <v>42.2</v>
      </c>
    </row>
    <row r="170" spans="2:24" x14ac:dyDescent="0.45">
      <c r="B170" s="3">
        <v>26604</v>
      </c>
      <c r="C170">
        <v>155</v>
      </c>
      <c r="D170">
        <v>1548.8</v>
      </c>
      <c r="E170">
        <v>1006.4</v>
      </c>
      <c r="F170">
        <v>210739</v>
      </c>
      <c r="G170">
        <v>5.27</v>
      </c>
      <c r="H170">
        <v>5.0297000000000001E-2</v>
      </c>
      <c r="I170">
        <f t="shared" si="16"/>
        <v>1.2124950768486136E-2</v>
      </c>
      <c r="J170">
        <f t="shared" si="17"/>
        <v>5.3093588620528296</v>
      </c>
      <c r="L170" s="6">
        <v>5.27</v>
      </c>
      <c r="M170" s="6">
        <v>5.0297000000000001E-2</v>
      </c>
      <c r="N170" s="6">
        <v>5.3093588620528296</v>
      </c>
      <c r="O170" s="6">
        <v>1.0449706768456357</v>
      </c>
      <c r="P170" s="6">
        <f t="shared" si="18"/>
        <v>1.7941037735849097</v>
      </c>
      <c r="Q170" s="6">
        <f t="shared" si="19"/>
        <v>0.42890293603305985</v>
      </c>
      <c r="R170" s="6">
        <f t="shared" si="20"/>
        <v>0.14829315189159864</v>
      </c>
      <c r="S170" s="6">
        <f t="shared" si="21"/>
        <v>0.43203147070334236</v>
      </c>
      <c r="T170">
        <f t="shared" si="22"/>
        <v>3.4146341463414602</v>
      </c>
      <c r="U170">
        <f t="shared" si="23"/>
        <v>0.28019427521932538</v>
      </c>
      <c r="X170" s="5">
        <v>42.4</v>
      </c>
    </row>
    <row r="171" spans="2:24" x14ac:dyDescent="0.45">
      <c r="B171" s="3">
        <v>26634</v>
      </c>
      <c r="C171">
        <v>156</v>
      </c>
      <c r="D171">
        <v>1555.9</v>
      </c>
      <c r="E171">
        <v>1007</v>
      </c>
      <c r="F171">
        <v>210903</v>
      </c>
      <c r="G171">
        <v>5.52</v>
      </c>
      <c r="H171">
        <v>1.3663E-2</v>
      </c>
      <c r="I171">
        <f t="shared" si="16"/>
        <v>1.2152031976785537E-2</v>
      </c>
      <c r="J171">
        <f t="shared" si="17"/>
        <v>4.7552811426273198</v>
      </c>
      <c r="L171" s="6">
        <v>5.52</v>
      </c>
      <c r="M171" s="6">
        <v>1.3663E-2</v>
      </c>
      <c r="N171" s="6">
        <v>4.7552811426273198</v>
      </c>
      <c r="O171" s="6">
        <v>0.89640191523583379</v>
      </c>
      <c r="P171" s="6">
        <f t="shared" si="18"/>
        <v>2.0440470588235282</v>
      </c>
      <c r="Q171" s="6">
        <f t="shared" si="19"/>
        <v>0.44875659696987924</v>
      </c>
      <c r="R171" s="6">
        <f t="shared" si="20"/>
        <v>0.16876197628414857</v>
      </c>
      <c r="S171" s="6">
        <f t="shared" si="21"/>
        <v>0.38789025600591831</v>
      </c>
      <c r="T171">
        <f t="shared" si="22"/>
        <v>3.4063260340632571</v>
      </c>
      <c r="U171">
        <f t="shared" si="23"/>
        <v>0.27952289232846539</v>
      </c>
      <c r="X171" s="5">
        <v>42.5</v>
      </c>
    </row>
    <row r="172" spans="2:24" x14ac:dyDescent="0.45">
      <c r="B172" s="3">
        <v>26665</v>
      </c>
      <c r="C172">
        <v>157</v>
      </c>
      <c r="D172">
        <v>1556.7</v>
      </c>
      <c r="E172">
        <v>1017.6</v>
      </c>
      <c r="F172">
        <v>211053</v>
      </c>
      <c r="G172">
        <v>5.89</v>
      </c>
      <c r="H172">
        <v>-1.6752E-2</v>
      </c>
      <c r="I172">
        <f t="shared" si="16"/>
        <v>1.2197410129209251E-2</v>
      </c>
      <c r="J172">
        <f t="shared" si="17"/>
        <v>5.5407007615332331</v>
      </c>
      <c r="L172" s="6">
        <v>5.89</v>
      </c>
      <c r="M172" s="6">
        <v>-1.6752E-2</v>
      </c>
      <c r="N172" s="6">
        <v>5.5407007615332331</v>
      </c>
      <c r="O172" s="6">
        <v>1.5020685497182162</v>
      </c>
      <c r="P172" s="6">
        <f t="shared" si="18"/>
        <v>2.1702107728337028</v>
      </c>
      <c r="Q172" s="6">
        <f t="shared" si="19"/>
        <v>0.47806102828795716</v>
      </c>
      <c r="R172" s="6">
        <f t="shared" si="20"/>
        <v>0.17907656403872707</v>
      </c>
      <c r="S172" s="6">
        <f t="shared" si="21"/>
        <v>0.45039860702604795</v>
      </c>
      <c r="T172">
        <f t="shared" si="22"/>
        <v>3.6407766990291259</v>
      </c>
      <c r="U172">
        <f t="shared" si="23"/>
        <v>0.29845001022554829</v>
      </c>
      <c r="X172" s="5">
        <v>42.7</v>
      </c>
    </row>
    <row r="173" spans="2:24" x14ac:dyDescent="0.45">
      <c r="B173" s="3">
        <v>26696</v>
      </c>
      <c r="C173">
        <v>158</v>
      </c>
      <c r="D173">
        <v>1562.8</v>
      </c>
      <c r="E173">
        <v>1022.8</v>
      </c>
      <c r="F173">
        <v>211187</v>
      </c>
      <c r="G173">
        <v>6.19</v>
      </c>
      <c r="H173">
        <v>-3.3818000000000001E-2</v>
      </c>
      <c r="I173">
        <f t="shared" si="16"/>
        <v>1.2243177847121272E-2</v>
      </c>
      <c r="J173">
        <f t="shared" si="17"/>
        <v>5.5311167379714528</v>
      </c>
      <c r="L173" s="6">
        <v>6.19</v>
      </c>
      <c r="M173" s="6">
        <v>-3.3818000000000001E-2</v>
      </c>
      <c r="N173" s="6">
        <v>5.5311167379714528</v>
      </c>
      <c r="O173" s="6">
        <v>1.5093683071650821</v>
      </c>
      <c r="P173" s="6">
        <f t="shared" si="18"/>
        <v>2.2387441860465263</v>
      </c>
      <c r="Q173" s="6">
        <f t="shared" si="19"/>
        <v>0.50175255350288772</v>
      </c>
      <c r="R173" s="6">
        <f t="shared" si="20"/>
        <v>0.18467466037670466</v>
      </c>
      <c r="S173" s="6">
        <f t="shared" si="21"/>
        <v>0.44963842710536994</v>
      </c>
      <c r="T173">
        <f t="shared" si="22"/>
        <v>3.8647342995169116</v>
      </c>
      <c r="U173">
        <f t="shared" si="23"/>
        <v>0.31649340999615472</v>
      </c>
      <c r="X173" s="5">
        <v>43</v>
      </c>
    </row>
    <row r="174" spans="2:24" x14ac:dyDescent="0.45">
      <c r="B174" s="3">
        <v>26724</v>
      </c>
      <c r="C174">
        <v>159</v>
      </c>
      <c r="D174">
        <v>1569</v>
      </c>
      <c r="E174">
        <v>1014.8</v>
      </c>
      <c r="F174">
        <v>211337</v>
      </c>
      <c r="G174">
        <v>6.85</v>
      </c>
      <c r="H174">
        <v>-1.093E-3</v>
      </c>
      <c r="I174">
        <f t="shared" si="16"/>
        <v>1.2225970842777177E-2</v>
      </c>
      <c r="J174">
        <f t="shared" si="17"/>
        <v>4.0407998138817014</v>
      </c>
      <c r="L174" s="6">
        <v>6.85</v>
      </c>
      <c r="M174" s="6">
        <v>-1.093E-3</v>
      </c>
      <c r="N174" s="6">
        <v>4.0407998138817014</v>
      </c>
      <c r="O174" s="6">
        <v>-0.56099040679242762</v>
      </c>
      <c r="P174" s="6">
        <f t="shared" si="18"/>
        <v>1.9260368663594374</v>
      </c>
      <c r="Q174" s="6">
        <f t="shared" si="19"/>
        <v>0.55365868732712986</v>
      </c>
      <c r="R174" s="6">
        <f t="shared" si="20"/>
        <v>0.15910339788167693</v>
      </c>
      <c r="S174" s="6">
        <f t="shared" si="21"/>
        <v>0.33065330703370144</v>
      </c>
      <c r="T174">
        <f t="shared" si="22"/>
        <v>4.8309178743961354</v>
      </c>
      <c r="U174">
        <f t="shared" si="23"/>
        <v>0.39392853575983544</v>
      </c>
      <c r="X174" s="5">
        <v>43.4</v>
      </c>
    </row>
    <row r="175" spans="2:24" x14ac:dyDescent="0.45">
      <c r="B175" s="3">
        <v>26755</v>
      </c>
      <c r="C175">
        <v>160</v>
      </c>
      <c r="D175">
        <v>1571.2</v>
      </c>
      <c r="E175">
        <v>1009.9</v>
      </c>
      <c r="F175">
        <v>211499</v>
      </c>
      <c r="G175">
        <v>6.85</v>
      </c>
      <c r="H175">
        <v>-4.0064000000000002E-2</v>
      </c>
      <c r="I175">
        <f t="shared" si="16"/>
        <v>1.2203840207282303E-2</v>
      </c>
      <c r="J175">
        <f t="shared" si="17"/>
        <v>3.5899660760463208</v>
      </c>
      <c r="L175" s="6">
        <v>6.85</v>
      </c>
      <c r="M175" s="6">
        <v>-4.0064000000000002E-2</v>
      </c>
      <c r="N175" s="6">
        <v>3.5899660760463208</v>
      </c>
      <c r="O175" s="6">
        <v>-0.72208969454551353</v>
      </c>
      <c r="P175" s="6">
        <f t="shared" si="18"/>
        <v>1.4708237986269967</v>
      </c>
      <c r="Q175" s="6">
        <f t="shared" si="19"/>
        <v>0.55365868732712986</v>
      </c>
      <c r="R175" s="6">
        <f t="shared" si="20"/>
        <v>0.12175006288837054</v>
      </c>
      <c r="S175" s="6">
        <f t="shared" si="21"/>
        <v>0.29435142054361485</v>
      </c>
      <c r="T175">
        <f t="shared" si="22"/>
        <v>5.3012048192771148</v>
      </c>
      <c r="U175">
        <f t="shared" si="23"/>
        <v>0.43138341485988718</v>
      </c>
      <c r="X175" s="5">
        <v>43.7</v>
      </c>
    </row>
    <row r="176" spans="2:24" x14ac:dyDescent="0.45">
      <c r="B176" s="3">
        <v>26785</v>
      </c>
      <c r="C176">
        <v>161</v>
      </c>
      <c r="D176">
        <v>1579.7</v>
      </c>
      <c r="E176">
        <v>1007.8</v>
      </c>
      <c r="F176">
        <v>211662</v>
      </c>
      <c r="G176">
        <v>6.89</v>
      </c>
      <c r="H176">
        <v>-1.3950000000000001E-2</v>
      </c>
      <c r="I176">
        <f t="shared" si="16"/>
        <v>1.222467896930011E-2</v>
      </c>
      <c r="J176">
        <f t="shared" si="17"/>
        <v>3.5568180276085508</v>
      </c>
      <c r="L176" s="6">
        <v>6.89</v>
      </c>
      <c r="M176" s="6">
        <v>-1.3950000000000001E-2</v>
      </c>
      <c r="N176" s="6">
        <v>3.5568180276085508</v>
      </c>
      <c r="O176" s="6">
        <v>0.68477454749313882</v>
      </c>
      <c r="P176" s="6">
        <f t="shared" si="18"/>
        <v>1.2898405466970519</v>
      </c>
      <c r="Q176" s="6">
        <f t="shared" si="19"/>
        <v>0.55679505949390862</v>
      </c>
      <c r="R176" s="6">
        <f t="shared" si="20"/>
        <v>0.10685646324606335</v>
      </c>
      <c r="S176" s="6">
        <f t="shared" si="21"/>
        <v>0.29167657194251184</v>
      </c>
      <c r="T176">
        <f t="shared" si="22"/>
        <v>5.5288461538461471</v>
      </c>
      <c r="U176">
        <f t="shared" si="23"/>
        <v>0.44945832098228777</v>
      </c>
      <c r="X176" s="5">
        <v>43.9</v>
      </c>
    </row>
    <row r="177" spans="2:24" x14ac:dyDescent="0.45">
      <c r="B177" s="3">
        <v>26816</v>
      </c>
      <c r="C177">
        <v>162</v>
      </c>
      <c r="D177">
        <v>1588.6</v>
      </c>
      <c r="E177">
        <v>1011.3</v>
      </c>
      <c r="F177">
        <v>211828</v>
      </c>
      <c r="G177">
        <v>7.31</v>
      </c>
      <c r="H177">
        <v>-5.1780000000000003E-3</v>
      </c>
      <c r="I177">
        <f t="shared" si="16"/>
        <v>1.2273637101799571E-2</v>
      </c>
      <c r="J177">
        <f t="shared" si="17"/>
        <v>3.6817680865511049</v>
      </c>
      <c r="L177" s="6">
        <v>7.31</v>
      </c>
      <c r="M177" s="6">
        <v>-5.1780000000000003E-3</v>
      </c>
      <c r="N177" s="6">
        <v>3.6817680865511049</v>
      </c>
      <c r="O177" s="6">
        <v>1.6115932163837332</v>
      </c>
      <c r="P177" s="6">
        <f t="shared" si="18"/>
        <v>1.2404298642533895</v>
      </c>
      <c r="Q177" s="6">
        <f t="shared" si="19"/>
        <v>0.58966216949722927</v>
      </c>
      <c r="R177" s="6">
        <f t="shared" si="20"/>
        <v>0.10278608599454397</v>
      </c>
      <c r="S177" s="6">
        <f t="shared" si="21"/>
        <v>0.30175519863120392</v>
      </c>
      <c r="T177">
        <f t="shared" si="22"/>
        <v>5.9952038369304548</v>
      </c>
      <c r="U177">
        <f t="shared" si="23"/>
        <v>0.48637615648821075</v>
      </c>
      <c r="X177" s="5">
        <v>44.2</v>
      </c>
    </row>
    <row r="178" spans="2:24" x14ac:dyDescent="0.45">
      <c r="B178" s="3">
        <v>26846</v>
      </c>
      <c r="C178">
        <v>163</v>
      </c>
      <c r="D178">
        <v>1585.6</v>
      </c>
      <c r="E178">
        <v>1028.5999999999999</v>
      </c>
      <c r="F178">
        <v>212001</v>
      </c>
      <c r="G178">
        <v>8.39</v>
      </c>
      <c r="H178">
        <v>3.9128000000000003E-2</v>
      </c>
      <c r="I178">
        <f t="shared" si="16"/>
        <v>1.2331073910028726E-2</v>
      </c>
      <c r="J178">
        <f t="shared" si="17"/>
        <v>3.6072697691778233</v>
      </c>
      <c r="L178" s="6">
        <v>8.39</v>
      </c>
      <c r="M178" s="6">
        <v>3.9128000000000003E-2</v>
      </c>
      <c r="N178" s="6">
        <v>3.6072697691778233</v>
      </c>
      <c r="O178" s="6">
        <v>1.8850564566420314</v>
      </c>
      <c r="P178" s="6">
        <f t="shared" si="18"/>
        <v>2.5045701357466088</v>
      </c>
      <c r="Q178" s="6">
        <f t="shared" si="19"/>
        <v>0.67363920910228359</v>
      </c>
      <c r="R178" s="6">
        <f t="shared" si="20"/>
        <v>0.20635594047166972</v>
      </c>
      <c r="S178" s="6">
        <f t="shared" si="21"/>
        <v>0.29574741307432095</v>
      </c>
      <c r="T178">
        <f t="shared" si="22"/>
        <v>5.7416267942583872</v>
      </c>
      <c r="U178">
        <f t="shared" si="23"/>
        <v>0.46632098757108942</v>
      </c>
      <c r="X178" s="5">
        <v>44.2</v>
      </c>
    </row>
    <row r="179" spans="2:24" x14ac:dyDescent="0.45">
      <c r="B179" s="3">
        <v>26877</v>
      </c>
      <c r="C179">
        <v>164</v>
      </c>
      <c r="D179">
        <v>1585.7</v>
      </c>
      <c r="E179">
        <v>1001.8</v>
      </c>
      <c r="F179">
        <v>212191</v>
      </c>
      <c r="G179">
        <v>8.82</v>
      </c>
      <c r="H179">
        <v>-3.1544000000000003E-2</v>
      </c>
      <c r="I179">
        <f t="shared" si="16"/>
        <v>1.2194202393126947E-2</v>
      </c>
      <c r="J179">
        <f t="shared" si="17"/>
        <v>2.1091982621610486</v>
      </c>
      <c r="L179" s="6">
        <v>8.82</v>
      </c>
      <c r="M179" s="6">
        <v>-3.1544000000000003E-2</v>
      </c>
      <c r="N179" s="6">
        <v>2.1091982621610486</v>
      </c>
      <c r="O179" s="6">
        <v>-4.3665127660857834</v>
      </c>
      <c r="P179" s="6">
        <f t="shared" si="18"/>
        <v>1.3235111111111086</v>
      </c>
      <c r="Q179" s="6">
        <f t="shared" si="19"/>
        <v>0.70686117843381524</v>
      </c>
      <c r="R179" s="6">
        <f t="shared" si="20"/>
        <v>0.10962915076562219</v>
      </c>
      <c r="S179" s="6">
        <f t="shared" si="21"/>
        <v>0.17408990951552905</v>
      </c>
      <c r="T179">
        <f t="shared" si="22"/>
        <v>7.3985680190930827</v>
      </c>
      <c r="U179">
        <f t="shared" si="23"/>
        <v>0.59657800426846652</v>
      </c>
      <c r="X179" s="5">
        <v>45</v>
      </c>
    </row>
    <row r="180" spans="2:24" x14ac:dyDescent="0.45">
      <c r="B180" s="3">
        <v>26908</v>
      </c>
      <c r="C180">
        <v>165</v>
      </c>
      <c r="D180">
        <v>1596.8</v>
      </c>
      <c r="E180">
        <v>1016.5</v>
      </c>
      <c r="F180">
        <v>212382</v>
      </c>
      <c r="G180">
        <v>8.31</v>
      </c>
      <c r="H180">
        <v>4.2219E-2</v>
      </c>
      <c r="I180">
        <f t="shared" si="16"/>
        <v>1.2304715088849338E-2</v>
      </c>
      <c r="J180">
        <f t="shared" si="17"/>
        <v>2.8345312706882333</v>
      </c>
      <c r="L180" s="6">
        <v>8.31</v>
      </c>
      <c r="M180" s="6">
        <v>4.2219E-2</v>
      </c>
      <c r="N180" s="6">
        <v>2.8345312706882333</v>
      </c>
      <c r="O180" s="6">
        <v>3.6746679633602897</v>
      </c>
      <c r="P180" s="6">
        <f t="shared" si="18"/>
        <v>0.88165929203538607</v>
      </c>
      <c r="Q180" s="6">
        <f t="shared" si="19"/>
        <v>0.66744505148519373</v>
      </c>
      <c r="R180" s="6">
        <f t="shared" si="20"/>
        <v>7.3176375102623759E-2</v>
      </c>
      <c r="S180" s="6">
        <f t="shared" si="21"/>
        <v>0.23319663079439668</v>
      </c>
      <c r="T180">
        <f t="shared" si="22"/>
        <v>7.3634204275534483</v>
      </c>
      <c r="U180">
        <f t="shared" si="23"/>
        <v>0.59383413009204133</v>
      </c>
      <c r="X180" s="5">
        <v>45.2</v>
      </c>
    </row>
    <row r="181" spans="2:24" x14ac:dyDescent="0.45">
      <c r="B181" s="3">
        <v>26938</v>
      </c>
      <c r="C181">
        <v>166</v>
      </c>
      <c r="D181">
        <v>1596.9</v>
      </c>
      <c r="E181">
        <v>1011.9</v>
      </c>
      <c r="F181">
        <v>212555</v>
      </c>
      <c r="G181">
        <v>7.4</v>
      </c>
      <c r="H181">
        <v>3.1199999999999999E-4</v>
      </c>
      <c r="I181">
        <f t="shared" si="16"/>
        <v>1.2273529204205972E-2</v>
      </c>
      <c r="J181">
        <f t="shared" si="17"/>
        <v>1.4888080687705902</v>
      </c>
      <c r="L181" s="6">
        <v>7.4</v>
      </c>
      <c r="M181" s="6">
        <v>3.1199999999999999E-4</v>
      </c>
      <c r="N181" s="6">
        <v>1.4888080687705902</v>
      </c>
      <c r="O181" s="6">
        <v>-1.0099388814398536</v>
      </c>
      <c r="P181" s="6">
        <f t="shared" si="18"/>
        <v>-0.60789473684210726</v>
      </c>
      <c r="Q181" s="6">
        <f t="shared" si="19"/>
        <v>0.59668977756095476</v>
      </c>
      <c r="R181" s="6">
        <f t="shared" si="20"/>
        <v>-5.0799587568928217E-2</v>
      </c>
      <c r="S181" s="6">
        <f t="shared" si="21"/>
        <v>0.12322870660079754</v>
      </c>
      <c r="T181">
        <f t="shared" si="22"/>
        <v>8.0568720379146885</v>
      </c>
      <c r="U181">
        <f t="shared" si="23"/>
        <v>0.64781845423282913</v>
      </c>
      <c r="X181" s="5">
        <v>45.6</v>
      </c>
    </row>
    <row r="182" spans="2:24" x14ac:dyDescent="0.45">
      <c r="B182" s="3">
        <v>26969</v>
      </c>
      <c r="C182">
        <v>167</v>
      </c>
      <c r="D182">
        <v>1600.5</v>
      </c>
      <c r="E182">
        <v>1015.9</v>
      </c>
      <c r="F182">
        <v>212710</v>
      </c>
      <c r="G182">
        <v>7.57</v>
      </c>
      <c r="H182">
        <v>-0.10722</v>
      </c>
      <c r="I182">
        <f t="shared" si="16"/>
        <v>1.2300314982840488E-2</v>
      </c>
      <c r="J182">
        <f t="shared" si="17"/>
        <v>1.4463086712907631</v>
      </c>
      <c r="L182" s="6">
        <v>7.57</v>
      </c>
      <c r="M182" s="6">
        <v>-0.10722</v>
      </c>
      <c r="N182" s="6">
        <v>1.4463086712907631</v>
      </c>
      <c r="O182" s="6">
        <v>0.87582281681757301</v>
      </c>
      <c r="P182" s="6">
        <f t="shared" si="18"/>
        <v>-0.63250544662307728</v>
      </c>
      <c r="Q182" s="6">
        <f t="shared" si="19"/>
        <v>0.60994943229826237</v>
      </c>
      <c r="R182" s="6">
        <f t="shared" si="20"/>
        <v>-5.286220944784592E-2</v>
      </c>
      <c r="S182" s="6">
        <f t="shared" si="21"/>
        <v>0.11973407346879128</v>
      </c>
      <c r="T182">
        <f t="shared" si="22"/>
        <v>8.2547169811320771</v>
      </c>
      <c r="U182">
        <f t="shared" si="23"/>
        <v>0.66316220393933811</v>
      </c>
      <c r="X182" s="5">
        <v>45.9</v>
      </c>
    </row>
    <row r="183" spans="2:24" x14ac:dyDescent="0.45">
      <c r="B183" s="3">
        <v>26999</v>
      </c>
      <c r="C183">
        <v>168</v>
      </c>
      <c r="D183">
        <v>1594</v>
      </c>
      <c r="E183">
        <v>1007.8</v>
      </c>
      <c r="F183">
        <v>212859</v>
      </c>
      <c r="G183">
        <v>7.27</v>
      </c>
      <c r="H183">
        <v>1.7971000000000001E-2</v>
      </c>
      <c r="I183">
        <f t="shared" si="16"/>
        <v>1.2223114831884018E-2</v>
      </c>
      <c r="J183">
        <f t="shared" si="17"/>
        <v>0.58494624795485917</v>
      </c>
      <c r="L183" s="6">
        <v>7.27</v>
      </c>
      <c r="M183" s="6">
        <v>1.7971000000000001E-2</v>
      </c>
      <c r="N183" s="6">
        <v>0.58494624795485917</v>
      </c>
      <c r="O183" s="6">
        <v>-2.4869734911346142</v>
      </c>
      <c r="P183" s="6">
        <f t="shared" si="18"/>
        <v>-1.5340172786177053</v>
      </c>
      <c r="Q183" s="6">
        <f t="shared" si="19"/>
        <v>0.58653705374340781</v>
      </c>
      <c r="R183" s="6">
        <f t="shared" si="20"/>
        <v>-0.1287424768473322</v>
      </c>
      <c r="S183" s="6">
        <f t="shared" si="21"/>
        <v>4.8615320068590151E-2</v>
      </c>
      <c r="T183">
        <f t="shared" si="22"/>
        <v>8.9411764705882284</v>
      </c>
      <c r="U183">
        <f t="shared" si="23"/>
        <v>0.71620158625209651</v>
      </c>
      <c r="X183" s="5">
        <v>46.3</v>
      </c>
    </row>
    <row r="184" spans="2:24" x14ac:dyDescent="0.45">
      <c r="B184" s="3">
        <v>27030</v>
      </c>
      <c r="C184">
        <v>169</v>
      </c>
      <c r="D184">
        <v>1596.8</v>
      </c>
      <c r="E184">
        <v>1005.4</v>
      </c>
      <c r="F184">
        <v>213003</v>
      </c>
      <c r="G184">
        <v>7.42</v>
      </c>
      <c r="H184">
        <v>-8.1200000000000005E-3</v>
      </c>
      <c r="I184">
        <f t="shared" si="16"/>
        <v>1.2216729341840255E-2</v>
      </c>
      <c r="J184">
        <f t="shared" si="17"/>
        <v>0.15838782517232461</v>
      </c>
      <c r="L184" s="6">
        <v>7.42</v>
      </c>
      <c r="M184" s="6">
        <v>-8.1200000000000005E-3</v>
      </c>
      <c r="N184" s="6">
        <v>0.15838782517232461</v>
      </c>
      <c r="O184" s="6">
        <v>-0.2088007221826782</v>
      </c>
      <c r="P184" s="6">
        <f t="shared" si="18"/>
        <v>-1.9907264957264803</v>
      </c>
      <c r="Q184" s="6">
        <f t="shared" si="19"/>
        <v>0.59825073511525773</v>
      </c>
      <c r="R184" s="6">
        <f t="shared" si="20"/>
        <v>-0.16742705260243129</v>
      </c>
      <c r="S184" s="6">
        <f t="shared" si="21"/>
        <v>1.3189413388903226E-2</v>
      </c>
      <c r="T184">
        <f t="shared" si="22"/>
        <v>9.6018735362997507</v>
      </c>
      <c r="U184">
        <f t="shared" si="23"/>
        <v>0.76696188940370558</v>
      </c>
      <c r="X184" s="5">
        <v>46.8</v>
      </c>
    </row>
    <row r="185" spans="2:24" x14ac:dyDescent="0.45">
      <c r="B185" s="3">
        <v>27061</v>
      </c>
      <c r="C185">
        <v>170</v>
      </c>
      <c r="D185">
        <v>1596.4</v>
      </c>
      <c r="E185">
        <v>998.5</v>
      </c>
      <c r="F185">
        <v>213143</v>
      </c>
      <c r="G185">
        <v>6.88</v>
      </c>
      <c r="H185">
        <v>1.9919999999999998E-3</v>
      </c>
      <c r="I185">
        <f t="shared" si="16"/>
        <v>1.217445564714769E-2</v>
      </c>
      <c r="J185">
        <f t="shared" si="17"/>
        <v>-0.56131015028700182</v>
      </c>
      <c r="L185" s="6">
        <v>6.88</v>
      </c>
      <c r="M185" s="6">
        <v>1.9919999999999998E-3</v>
      </c>
      <c r="N185" s="6">
        <v>-0.56131015028700182</v>
      </c>
      <c r="O185" s="6">
        <v>-1.3769570887838589</v>
      </c>
      <c r="P185" s="6">
        <f t="shared" si="18"/>
        <v>-2.8363636363636258</v>
      </c>
      <c r="Q185" s="6">
        <f t="shared" si="19"/>
        <v>0.5560110673283658</v>
      </c>
      <c r="R185" s="6">
        <f t="shared" si="20"/>
        <v>-0.23949322297027731</v>
      </c>
      <c r="S185" s="6">
        <f t="shared" si="21"/>
        <v>-4.6896618070990659E-2</v>
      </c>
      <c r="T185">
        <f t="shared" si="22"/>
        <v>9.9999999999999929</v>
      </c>
      <c r="U185">
        <f t="shared" si="23"/>
        <v>0.79741404289037643</v>
      </c>
      <c r="X185" s="5">
        <v>47.3</v>
      </c>
    </row>
    <row r="186" spans="2:24" x14ac:dyDescent="0.45">
      <c r="B186" s="3">
        <v>27089</v>
      </c>
      <c r="C186">
        <v>171</v>
      </c>
      <c r="D186">
        <v>1600.5</v>
      </c>
      <c r="E186">
        <v>991.9</v>
      </c>
      <c r="F186">
        <v>213286</v>
      </c>
      <c r="G186">
        <v>7.76</v>
      </c>
      <c r="H186">
        <v>-2.1818000000000001E-2</v>
      </c>
      <c r="I186">
        <f t="shared" si="16"/>
        <v>1.2154571795617153E-2</v>
      </c>
      <c r="J186">
        <f t="shared" si="17"/>
        <v>-0.58399490787437003</v>
      </c>
      <c r="L186" s="6">
        <v>7.76</v>
      </c>
      <c r="M186" s="6">
        <v>-2.1818000000000001E-2</v>
      </c>
      <c r="N186" s="6">
        <v>-0.58399490787437003</v>
      </c>
      <c r="O186" s="6">
        <v>-0.65169868335250847</v>
      </c>
      <c r="P186" s="6">
        <f t="shared" si="18"/>
        <v>-2.159330543933069</v>
      </c>
      <c r="Q186" s="6">
        <f t="shared" si="19"/>
        <v>0.6247463339722259</v>
      </c>
      <c r="R186" s="6">
        <f t="shared" si="20"/>
        <v>-0.18175006980385433</v>
      </c>
      <c r="S186" s="6">
        <f t="shared" si="21"/>
        <v>-4.8796992593191924E-2</v>
      </c>
      <c r="T186">
        <f t="shared" si="22"/>
        <v>10.138248847926265</v>
      </c>
      <c r="U186">
        <f t="shared" si="23"/>
        <v>0.80796488051040338</v>
      </c>
      <c r="X186" s="5">
        <v>47.8</v>
      </c>
    </row>
    <row r="187" spans="2:24" x14ac:dyDescent="0.45">
      <c r="B187" s="3">
        <v>27120</v>
      </c>
      <c r="C187">
        <v>172</v>
      </c>
      <c r="D187">
        <v>1608.3</v>
      </c>
      <c r="E187">
        <v>996.1</v>
      </c>
      <c r="F187">
        <v>213437</v>
      </c>
      <c r="G187">
        <v>8.6199999999999903</v>
      </c>
      <c r="H187">
        <v>-3.7649000000000002E-2</v>
      </c>
      <c r="I187">
        <f t="shared" si="16"/>
        <v>1.2202195495626345E-2</v>
      </c>
      <c r="J187">
        <f t="shared" si="17"/>
        <v>-1.3477000911376925E-2</v>
      </c>
      <c r="L187" s="6">
        <v>8.6199999999999903</v>
      </c>
      <c r="M187" s="6">
        <v>-3.7649000000000002E-2</v>
      </c>
      <c r="N187" s="6">
        <v>-1.3477000911376925E-2</v>
      </c>
      <c r="O187" s="6">
        <v>1.5765040318407308</v>
      </c>
      <c r="P187" s="6">
        <f t="shared" si="18"/>
        <v>-1.316133056133062</v>
      </c>
      <c r="Q187" s="6">
        <f t="shared" si="19"/>
        <v>0.69142409681155481</v>
      </c>
      <c r="R187" s="6">
        <f t="shared" si="20"/>
        <v>-0.11034497836928114</v>
      </c>
      <c r="S187" s="6">
        <f t="shared" si="21"/>
        <v>-1.1231527876520708E-3</v>
      </c>
      <c r="T187">
        <f t="shared" si="22"/>
        <v>10.06864988558352</v>
      </c>
      <c r="U187">
        <f t="shared" si="23"/>
        <v>0.8026547644069959</v>
      </c>
      <c r="X187" s="5">
        <v>48.1</v>
      </c>
    </row>
    <row r="188" spans="2:24" x14ac:dyDescent="0.45">
      <c r="B188" s="3">
        <v>27150</v>
      </c>
      <c r="C188">
        <v>173</v>
      </c>
      <c r="D188">
        <v>1615.3</v>
      </c>
      <c r="E188">
        <v>994.7</v>
      </c>
      <c r="F188">
        <v>213600</v>
      </c>
      <c r="G188">
        <v>8.7799999999999905</v>
      </c>
      <c r="H188">
        <v>-2.6896E-2</v>
      </c>
      <c r="I188">
        <f t="shared" si="16"/>
        <v>1.2219101123595505E-2</v>
      </c>
      <c r="J188">
        <f t="shared" si="17"/>
        <v>-4.5627747923791193E-2</v>
      </c>
      <c r="L188" s="6">
        <v>8.7799999999999905</v>
      </c>
      <c r="M188" s="6">
        <v>-2.6896E-2</v>
      </c>
      <c r="N188" s="6">
        <v>-4.5627747923791193E-2</v>
      </c>
      <c r="O188" s="6">
        <v>0.55533591442895602</v>
      </c>
      <c r="P188" s="6">
        <f t="shared" si="18"/>
        <v>-1.7398765432098839</v>
      </c>
      <c r="Q188" s="6">
        <f t="shared" si="19"/>
        <v>0.70377584388607861</v>
      </c>
      <c r="R188" s="6">
        <f t="shared" si="20"/>
        <v>-0.1461589404510355</v>
      </c>
      <c r="S188" s="6">
        <f t="shared" si="21"/>
        <v>-3.8031077257083545E-3</v>
      </c>
      <c r="T188">
        <f t="shared" si="22"/>
        <v>10.706150341685657</v>
      </c>
      <c r="U188">
        <f t="shared" si="23"/>
        <v>0.85117885833780882</v>
      </c>
      <c r="X188" s="5">
        <v>48.6</v>
      </c>
    </row>
    <row r="189" spans="2:24" x14ac:dyDescent="0.45">
      <c r="B189" s="3">
        <v>27181</v>
      </c>
      <c r="C189">
        <v>174</v>
      </c>
      <c r="D189">
        <v>1619.2</v>
      </c>
      <c r="E189">
        <v>994.5</v>
      </c>
      <c r="F189">
        <v>213770</v>
      </c>
      <c r="G189">
        <v>8.67</v>
      </c>
      <c r="H189">
        <v>-1.2815999999999999E-2</v>
      </c>
      <c r="I189">
        <f t="shared" si="16"/>
        <v>1.2226692239322635E-2</v>
      </c>
      <c r="J189">
        <f t="shared" si="17"/>
        <v>-0.38248533900397308</v>
      </c>
      <c r="L189" s="6">
        <v>8.67</v>
      </c>
      <c r="M189" s="6">
        <v>-1.2815999999999999E-2</v>
      </c>
      <c r="N189" s="6">
        <v>-0.38248533900397308</v>
      </c>
      <c r="O189" s="6">
        <v>0.24873163911856011</v>
      </c>
      <c r="P189" s="6">
        <f t="shared" si="18"/>
        <v>-1.9752244897959015</v>
      </c>
      <c r="Q189" s="6">
        <f t="shared" si="19"/>
        <v>0.69528580837665555</v>
      </c>
      <c r="R189" s="6">
        <f t="shared" si="20"/>
        <v>-0.1661112817389454</v>
      </c>
      <c r="S189" s="6">
        <f t="shared" si="21"/>
        <v>-3.1929791751128533E-2</v>
      </c>
      <c r="T189">
        <f t="shared" si="22"/>
        <v>10.859728506787324</v>
      </c>
      <c r="U189">
        <f t="shared" si="23"/>
        <v>0.86283034866700969</v>
      </c>
      <c r="X189" s="5">
        <v>49</v>
      </c>
    </row>
    <row r="190" spans="2:24" x14ac:dyDescent="0.45">
      <c r="B190" s="3">
        <v>27211</v>
      </c>
      <c r="C190">
        <v>175</v>
      </c>
      <c r="D190">
        <v>1620.6</v>
      </c>
      <c r="E190">
        <v>999.4</v>
      </c>
      <c r="F190">
        <v>213948</v>
      </c>
      <c r="G190">
        <v>8.8000000000000007</v>
      </c>
      <c r="H190">
        <v>-7.6698000000000002E-2</v>
      </c>
      <c r="I190">
        <f t="shared" si="16"/>
        <v>1.224596630957055E-2</v>
      </c>
      <c r="J190">
        <f t="shared" si="17"/>
        <v>-0.6901880653635396</v>
      </c>
      <c r="L190" s="6">
        <v>8.8000000000000007</v>
      </c>
      <c r="M190" s="6">
        <v>-7.6698000000000002E-2</v>
      </c>
      <c r="N190" s="6">
        <v>-0.6901880653635396</v>
      </c>
      <c r="O190" s="6">
        <v>0.63204971695760559</v>
      </c>
      <c r="P190" s="6">
        <f t="shared" si="18"/>
        <v>-2.455172413793083</v>
      </c>
      <c r="Q190" s="6">
        <f t="shared" si="19"/>
        <v>0.70531864113345666</v>
      </c>
      <c r="R190" s="6">
        <f t="shared" si="20"/>
        <v>-0.20693678607995869</v>
      </c>
      <c r="S190" s="6">
        <f t="shared" si="21"/>
        <v>-5.7698421346308315E-2</v>
      </c>
      <c r="T190">
        <f t="shared" si="22"/>
        <v>11.538461538461526</v>
      </c>
      <c r="U190">
        <f t="shared" si="23"/>
        <v>0.91414713391237967</v>
      </c>
      <c r="X190" s="5">
        <v>49.3</v>
      </c>
    </row>
    <row r="191" spans="2:24" x14ac:dyDescent="0.45">
      <c r="B191" s="3">
        <v>27242</v>
      </c>
      <c r="C191">
        <v>176</v>
      </c>
      <c r="D191">
        <v>1623.4</v>
      </c>
      <c r="E191">
        <v>999.8</v>
      </c>
      <c r="F191">
        <v>214144</v>
      </c>
      <c r="G191">
        <v>9.36</v>
      </c>
      <c r="H191">
        <v>-8.2177E-2</v>
      </c>
      <c r="I191">
        <f t="shared" si="16"/>
        <v>1.2249701135684398E-2</v>
      </c>
      <c r="J191">
        <f t="shared" si="17"/>
        <v>0.45512400703412559</v>
      </c>
      <c r="L191" s="6">
        <v>9.36</v>
      </c>
      <c r="M191" s="6">
        <v>-8.2177E-2</v>
      </c>
      <c r="N191" s="6">
        <v>0.45512400703412559</v>
      </c>
      <c r="O191" s="6">
        <v>0.12204949650158614</v>
      </c>
      <c r="P191" s="6">
        <f t="shared" si="18"/>
        <v>-1.3787575150300602</v>
      </c>
      <c r="Q191" s="6">
        <f t="shared" si="19"/>
        <v>0.7484117589847461</v>
      </c>
      <c r="R191" s="6">
        <f t="shared" si="20"/>
        <v>-0.11562898610716354</v>
      </c>
      <c r="S191" s="6">
        <f t="shared" si="21"/>
        <v>3.7848114715965941E-2</v>
      </c>
      <c r="T191">
        <f t="shared" si="22"/>
        <v>10.888888888888886</v>
      </c>
      <c r="U191">
        <f t="shared" si="23"/>
        <v>0.86504098321020795</v>
      </c>
      <c r="X191" s="5">
        <v>49.9</v>
      </c>
    </row>
    <row r="192" spans="2:24" x14ac:dyDescent="0.45">
      <c r="B192" s="3">
        <v>27273</v>
      </c>
      <c r="C192">
        <v>177</v>
      </c>
      <c r="D192">
        <v>1628.3</v>
      </c>
      <c r="E192">
        <v>992.2</v>
      </c>
      <c r="F192">
        <v>214349</v>
      </c>
      <c r="G192">
        <v>8.8699999999999903</v>
      </c>
      <c r="H192">
        <v>-0.117511</v>
      </c>
      <c r="I192">
        <f t="shared" si="16"/>
        <v>1.2225389434986867E-2</v>
      </c>
      <c r="J192">
        <f t="shared" si="17"/>
        <v>-0.64467688434620263</v>
      </c>
      <c r="L192" s="6">
        <v>8.8699999999999903</v>
      </c>
      <c r="M192" s="6">
        <v>-0.117511</v>
      </c>
      <c r="N192" s="6">
        <v>-0.64467688434620263</v>
      </c>
      <c r="O192" s="6">
        <v>-0.79151057915113343</v>
      </c>
      <c r="P192" s="6">
        <f t="shared" si="18"/>
        <v>-2.7485375494071262</v>
      </c>
      <c r="Q192" s="6">
        <f t="shared" si="19"/>
        <v>0.71071638501734036</v>
      </c>
      <c r="R192" s="6">
        <f t="shared" si="20"/>
        <v>-0.23198188474425896</v>
      </c>
      <c r="S192" s="6">
        <f t="shared" si="21"/>
        <v>-5.3882469870536465E-2</v>
      </c>
      <c r="T192">
        <f t="shared" si="22"/>
        <v>11.946902654867253</v>
      </c>
      <c r="U192">
        <f t="shared" si="23"/>
        <v>0.94489024395829624</v>
      </c>
      <c r="X192" s="5">
        <v>50.6</v>
      </c>
    </row>
    <row r="193" spans="2:24" x14ac:dyDescent="0.45">
      <c r="B193" s="3">
        <v>27303</v>
      </c>
      <c r="C193">
        <v>178</v>
      </c>
      <c r="D193">
        <v>1639.2</v>
      </c>
      <c r="E193">
        <v>991.1</v>
      </c>
      <c r="F193">
        <v>214538</v>
      </c>
      <c r="G193">
        <v>8.0500000000000007</v>
      </c>
      <c r="H193">
        <v>0.16811300000000001</v>
      </c>
      <c r="I193">
        <f t="shared" si="16"/>
        <v>1.2260298874791412E-2</v>
      </c>
      <c r="J193">
        <f t="shared" si="17"/>
        <v>-0.10779564047499479</v>
      </c>
      <c r="L193" s="6">
        <v>8.0500000000000007</v>
      </c>
      <c r="M193" s="6">
        <v>0.16811300000000001</v>
      </c>
      <c r="N193" s="6">
        <v>-0.10779564047499479</v>
      </c>
      <c r="O193" s="6">
        <v>1.1470963771867959</v>
      </c>
      <c r="P193" s="6">
        <f t="shared" si="18"/>
        <v>-3.390588235294123</v>
      </c>
      <c r="Q193" s="6">
        <f t="shared" si="19"/>
        <v>0.6472850346757042</v>
      </c>
      <c r="R193" s="6">
        <f t="shared" si="20"/>
        <v>-0.28703741792410753</v>
      </c>
      <c r="S193" s="6">
        <f t="shared" si="21"/>
        <v>-8.9874112548127272E-3</v>
      </c>
      <c r="T193">
        <f t="shared" si="22"/>
        <v>11.842105263157892</v>
      </c>
      <c r="U193">
        <f t="shared" si="23"/>
        <v>0.93701202772984438</v>
      </c>
      <c r="X193" s="5">
        <v>51</v>
      </c>
    </row>
    <row r="194" spans="2:24" x14ac:dyDescent="0.45">
      <c r="B194" s="3">
        <v>27334</v>
      </c>
      <c r="C194">
        <v>179</v>
      </c>
      <c r="D194">
        <v>1634.5</v>
      </c>
      <c r="E194">
        <v>985.2</v>
      </c>
      <c r="F194">
        <v>214704</v>
      </c>
      <c r="G194">
        <v>7.66</v>
      </c>
      <c r="H194">
        <v>-4.5687999999999999E-2</v>
      </c>
      <c r="I194">
        <f t="shared" si="16"/>
        <v>1.2201449437364929E-2</v>
      </c>
      <c r="J194">
        <f t="shared" si="17"/>
        <v>-0.80376433947814285</v>
      </c>
      <c r="L194" s="6">
        <v>7.66</v>
      </c>
      <c r="M194" s="6">
        <v>-4.5687999999999999E-2</v>
      </c>
      <c r="N194" s="6">
        <v>-0.80376433947814285</v>
      </c>
      <c r="O194" s="6">
        <v>-1.9062202746423118</v>
      </c>
      <c r="P194" s="6">
        <f t="shared" si="18"/>
        <v>-4.0467184466019486</v>
      </c>
      <c r="Q194" s="6">
        <f t="shared" si="19"/>
        <v>0.61696147485346131</v>
      </c>
      <c r="R194" s="6">
        <f t="shared" si="20"/>
        <v>-0.34364786994177665</v>
      </c>
      <c r="S194" s="6">
        <f t="shared" si="21"/>
        <v>-6.7228386485296276E-2</v>
      </c>
      <c r="T194">
        <f t="shared" si="22"/>
        <v>12.200435729847497</v>
      </c>
      <c r="U194">
        <f t="shared" si="23"/>
        <v>0.96392184167204409</v>
      </c>
      <c r="X194" s="5">
        <v>51.5</v>
      </c>
    </row>
    <row r="195" spans="2:24" x14ac:dyDescent="0.45">
      <c r="B195" s="3">
        <v>27364</v>
      </c>
      <c r="C195">
        <v>180</v>
      </c>
      <c r="D195">
        <v>1649.4</v>
      </c>
      <c r="E195">
        <v>972.9</v>
      </c>
      <c r="F195">
        <v>214857</v>
      </c>
      <c r="G195">
        <v>7.31</v>
      </c>
      <c r="H195">
        <v>-1.8020999999999999E-2</v>
      </c>
      <c r="I195">
        <f t="shared" si="16"/>
        <v>1.2204861838338989E-2</v>
      </c>
      <c r="J195">
        <f t="shared" si="17"/>
        <v>-0.14933176850647037</v>
      </c>
      <c r="L195" s="6">
        <v>7.31</v>
      </c>
      <c r="M195" s="6">
        <v>-1.8020999999999999E-2</v>
      </c>
      <c r="N195" s="6">
        <v>-0.14933176850647037</v>
      </c>
      <c r="O195" s="6">
        <v>0.11191564696788614</v>
      </c>
      <c r="P195" s="6">
        <f t="shared" si="18"/>
        <v>-4.2687283236994329</v>
      </c>
      <c r="Q195" s="6">
        <f t="shared" si="19"/>
        <v>0.58966216949722927</v>
      </c>
      <c r="R195" s="6">
        <f t="shared" si="20"/>
        <v>-0.36288309150270814</v>
      </c>
      <c r="S195" s="6">
        <f t="shared" si="21"/>
        <v>-1.245283952951981E-2</v>
      </c>
      <c r="T195">
        <f t="shared" si="22"/>
        <v>12.095032397408211</v>
      </c>
      <c r="U195">
        <f t="shared" si="23"/>
        <v>0.95601447588524735</v>
      </c>
      <c r="X195" s="5">
        <v>51.9</v>
      </c>
    </row>
    <row r="196" spans="2:24" x14ac:dyDescent="0.45">
      <c r="B196" s="3">
        <v>27395</v>
      </c>
      <c r="C196">
        <v>181</v>
      </c>
      <c r="D196">
        <v>1647.4</v>
      </c>
      <c r="E196">
        <v>983.3</v>
      </c>
      <c r="F196">
        <v>214998</v>
      </c>
      <c r="G196">
        <v>6.83</v>
      </c>
      <c r="H196">
        <v>0.12361</v>
      </c>
      <c r="I196">
        <f t="shared" si="16"/>
        <v>1.2235927776072335E-2</v>
      </c>
      <c r="J196">
        <f t="shared" si="17"/>
        <v>0.15714872364675547</v>
      </c>
      <c r="L196" s="6">
        <v>6.83</v>
      </c>
      <c r="M196" s="6">
        <v>0.12361</v>
      </c>
      <c r="N196" s="6">
        <v>0.15714872364675547</v>
      </c>
      <c r="O196" s="6">
        <v>1.0220435492925617</v>
      </c>
      <c r="P196" s="6">
        <f t="shared" si="18"/>
        <v>-4.404512428298279</v>
      </c>
      <c r="Q196" s="6">
        <f t="shared" si="19"/>
        <v>0.55209009761847394</v>
      </c>
      <c r="R196" s="6">
        <f t="shared" si="20"/>
        <v>-0.37466776372814259</v>
      </c>
      <c r="S196" s="6">
        <f t="shared" si="21"/>
        <v>1.3086304036336038E-2</v>
      </c>
      <c r="T196">
        <f t="shared" si="22"/>
        <v>11.752136752136753</v>
      </c>
      <c r="U196">
        <f t="shared" si="23"/>
        <v>0.9302431826763824</v>
      </c>
      <c r="X196" s="5">
        <v>52.3</v>
      </c>
    </row>
    <row r="197" spans="2:24" x14ac:dyDescent="0.45">
      <c r="B197" s="3">
        <v>27426</v>
      </c>
      <c r="C197">
        <v>182</v>
      </c>
      <c r="D197">
        <v>1657.8</v>
      </c>
      <c r="E197">
        <v>987</v>
      </c>
      <c r="F197">
        <v>215132</v>
      </c>
      <c r="G197">
        <v>5.98</v>
      </c>
      <c r="H197">
        <v>6.7460000000000006E-2</v>
      </c>
      <c r="I197">
        <f t="shared" ref="I197:I260" si="24">+(D197+E197)/F197</f>
        <v>1.2293847498280127E-2</v>
      </c>
      <c r="J197">
        <f t="shared" si="17"/>
        <v>0.98067506747547217</v>
      </c>
      <c r="L197" s="6">
        <v>5.98</v>
      </c>
      <c r="M197" s="6">
        <v>6.7460000000000006E-2</v>
      </c>
      <c r="N197" s="6">
        <v>0.98067506747547217</v>
      </c>
      <c r="O197" s="6">
        <v>1.9069178542065357</v>
      </c>
      <c r="P197" s="6">
        <f t="shared" si="18"/>
        <v>-4.6985931558935379</v>
      </c>
      <c r="Q197" s="6">
        <f t="shared" si="19"/>
        <v>0.48517493945887669</v>
      </c>
      <c r="R197" s="6">
        <f t="shared" si="20"/>
        <v>-0.40024365781190507</v>
      </c>
      <c r="S197" s="6">
        <f t="shared" si="21"/>
        <v>8.1357882423205297E-2</v>
      </c>
      <c r="T197">
        <f t="shared" si="22"/>
        <v>11.205073995771681</v>
      </c>
      <c r="U197">
        <f t="shared" si="23"/>
        <v>0.8889766700119317</v>
      </c>
      <c r="X197" s="5">
        <v>52.6</v>
      </c>
    </row>
    <row r="198" spans="2:24" x14ac:dyDescent="0.45">
      <c r="B198" s="3">
        <v>27454</v>
      </c>
      <c r="C198">
        <v>183</v>
      </c>
      <c r="D198">
        <v>1662.4</v>
      </c>
      <c r="E198">
        <v>991.1</v>
      </c>
      <c r="F198">
        <v>215276</v>
      </c>
      <c r="G198">
        <v>6.11</v>
      </c>
      <c r="H198">
        <v>2.4014000000000001E-2</v>
      </c>
      <c r="I198">
        <f t="shared" si="24"/>
        <v>1.2326037273081998E-2</v>
      </c>
      <c r="J198">
        <f t="shared" si="17"/>
        <v>1.4107076773093208</v>
      </c>
      <c r="L198" s="6">
        <v>6.11</v>
      </c>
      <c r="M198" s="6">
        <v>2.4014000000000001E-2</v>
      </c>
      <c r="N198" s="6">
        <v>1.4107076773093208</v>
      </c>
      <c r="O198" s="6">
        <v>1.0514665156758918</v>
      </c>
      <c r="P198" s="6">
        <f t="shared" si="18"/>
        <v>-3.9382954545454596</v>
      </c>
      <c r="Q198" s="6">
        <f t="shared" si="19"/>
        <v>0.49544081844810073</v>
      </c>
      <c r="R198" s="6">
        <f t="shared" si="20"/>
        <v>-0.33426878475540933</v>
      </c>
      <c r="S198" s="6">
        <f t="shared" si="21"/>
        <v>0.11680564796723303</v>
      </c>
      <c r="T198">
        <f t="shared" si="22"/>
        <v>10.460251046025105</v>
      </c>
      <c r="U198">
        <f t="shared" si="23"/>
        <v>0.83249236531623971</v>
      </c>
      <c r="X198" s="5">
        <v>52.8</v>
      </c>
    </row>
    <row r="199" spans="2:24" x14ac:dyDescent="0.45">
      <c r="B199" s="3">
        <v>27485</v>
      </c>
      <c r="C199">
        <v>184</v>
      </c>
      <c r="D199">
        <v>1670.5</v>
      </c>
      <c r="E199">
        <v>987.7</v>
      </c>
      <c r="F199">
        <v>215438</v>
      </c>
      <c r="G199">
        <v>6.9</v>
      </c>
      <c r="H199">
        <v>4.9424000000000003E-2</v>
      </c>
      <c r="I199">
        <f t="shared" si="24"/>
        <v>1.2338584650804407E-2</v>
      </c>
      <c r="J199">
        <f t="shared" si="17"/>
        <v>1.1177427474174484</v>
      </c>
      <c r="L199" s="6">
        <v>6.9</v>
      </c>
      <c r="M199" s="6">
        <v>4.9424000000000003E-2</v>
      </c>
      <c r="N199" s="6">
        <v>1.1177427474174484</v>
      </c>
      <c r="O199" s="6">
        <v>0.40780502244424088</v>
      </c>
      <c r="P199" s="6">
        <f t="shared" si="18"/>
        <v>-2.9832075471698083</v>
      </c>
      <c r="Q199" s="6">
        <f t="shared" si="19"/>
        <v>0.55757898442876375</v>
      </c>
      <c r="R199" s="6">
        <f t="shared" si="20"/>
        <v>-0.25206598215169462</v>
      </c>
      <c r="S199" s="6">
        <f t="shared" si="21"/>
        <v>9.2671427187052124E-2</v>
      </c>
      <c r="T199">
        <f t="shared" si="22"/>
        <v>10.187110187110184</v>
      </c>
      <c r="U199">
        <f t="shared" si="23"/>
        <v>0.81169096337934121</v>
      </c>
      <c r="X199" s="5">
        <v>53</v>
      </c>
    </row>
    <row r="200" spans="2:24" x14ac:dyDescent="0.45">
      <c r="B200" s="3">
        <v>27515</v>
      </c>
      <c r="C200">
        <v>185</v>
      </c>
      <c r="D200">
        <v>1674.9</v>
      </c>
      <c r="E200">
        <v>1019.5</v>
      </c>
      <c r="F200">
        <v>215646</v>
      </c>
      <c r="G200">
        <v>6.39</v>
      </c>
      <c r="H200">
        <v>5.1193000000000002E-2</v>
      </c>
      <c r="I200">
        <f t="shared" si="24"/>
        <v>1.2494551255298036E-2</v>
      </c>
      <c r="J200">
        <f t="shared" si="17"/>
        <v>2.2542585491057694</v>
      </c>
      <c r="L200" s="6">
        <v>6.39</v>
      </c>
      <c r="M200" s="6">
        <v>5.1193000000000002E-2</v>
      </c>
      <c r="N200" s="6">
        <v>2.2542585491057694</v>
      </c>
      <c r="O200" s="6">
        <v>5.1529042015020732</v>
      </c>
      <c r="P200" s="6">
        <f t="shared" si="18"/>
        <v>-2.6261016949152505</v>
      </c>
      <c r="Q200" s="6">
        <f t="shared" si="19"/>
        <v>0.5175128417311603</v>
      </c>
      <c r="R200" s="6">
        <f t="shared" si="20"/>
        <v>-0.22152091115814621</v>
      </c>
      <c r="S200" s="6">
        <f t="shared" si="21"/>
        <v>0.18594146105337384</v>
      </c>
      <c r="T200">
        <f t="shared" si="22"/>
        <v>9.2592592592592595</v>
      </c>
      <c r="U200">
        <f t="shared" si="23"/>
        <v>0.74067450179440275</v>
      </c>
      <c r="X200" s="5">
        <v>53.1</v>
      </c>
    </row>
    <row r="201" spans="2:24" x14ac:dyDescent="0.45">
      <c r="B201" s="3">
        <v>27546</v>
      </c>
      <c r="C201">
        <v>186</v>
      </c>
      <c r="D201">
        <v>1677</v>
      </c>
      <c r="E201">
        <v>1018.3</v>
      </c>
      <c r="F201">
        <v>215871</v>
      </c>
      <c r="G201">
        <v>6.29</v>
      </c>
      <c r="H201">
        <v>4.6219999999999997E-2</v>
      </c>
      <c r="I201">
        <f t="shared" si="24"/>
        <v>1.2485697476733792E-2</v>
      </c>
      <c r="J201">
        <f t="shared" si="17"/>
        <v>2.1183590160073038</v>
      </c>
      <c r="L201" s="6">
        <v>6.29</v>
      </c>
      <c r="M201" s="6">
        <v>4.6219999999999997E-2</v>
      </c>
      <c r="N201" s="6">
        <v>2.1183590160073038</v>
      </c>
      <c r="O201" s="6">
        <v>-0.28314333180684548</v>
      </c>
      <c r="P201" s="6">
        <f t="shared" si="18"/>
        <v>-2.6502803738317815</v>
      </c>
      <c r="Q201" s="6">
        <f t="shared" si="19"/>
        <v>0.50963609561613943</v>
      </c>
      <c r="R201" s="6">
        <f t="shared" si="20"/>
        <v>-0.22358579238448417</v>
      </c>
      <c r="S201" s="6">
        <f t="shared" si="21"/>
        <v>0.17483880747890534</v>
      </c>
      <c r="T201">
        <f t="shared" si="22"/>
        <v>9.183673469387756</v>
      </c>
      <c r="U201">
        <f t="shared" si="23"/>
        <v>0.73486494160326377</v>
      </c>
      <c r="X201" s="5">
        <v>53.5</v>
      </c>
    </row>
    <row r="202" spans="2:24" x14ac:dyDescent="0.45">
      <c r="B202" s="3">
        <v>27576</v>
      </c>
      <c r="C202">
        <v>187</v>
      </c>
      <c r="D202">
        <v>1681.9</v>
      </c>
      <c r="E202">
        <v>1014.5</v>
      </c>
      <c r="F202">
        <v>216084</v>
      </c>
      <c r="G202">
        <v>7.11</v>
      </c>
      <c r="H202">
        <v>-6.5504000000000007E-2</v>
      </c>
      <c r="I202">
        <f t="shared" si="24"/>
        <v>1.2478480590881325E-2</v>
      </c>
      <c r="J202">
        <f t="shared" si="17"/>
        <v>1.8987009716747181</v>
      </c>
      <c r="L202" s="6">
        <v>7.11</v>
      </c>
      <c r="M202" s="6">
        <v>-6.5504000000000007E-2</v>
      </c>
      <c r="N202" s="6">
        <v>1.8987009716747181</v>
      </c>
      <c r="O202" s="6">
        <v>-0.23100451069762995</v>
      </c>
      <c r="P202" s="6">
        <f t="shared" si="18"/>
        <v>-2.2125370370370545</v>
      </c>
      <c r="Q202" s="6">
        <f t="shared" si="19"/>
        <v>0.57402589909316681</v>
      </c>
      <c r="R202" s="6">
        <f t="shared" si="20"/>
        <v>-0.18627469067623581</v>
      </c>
      <c r="S202" s="6">
        <f t="shared" si="21"/>
        <v>0.1568646214471725</v>
      </c>
      <c r="T202">
        <f t="shared" si="22"/>
        <v>9.5334685598377344</v>
      </c>
      <c r="U202">
        <f t="shared" si="23"/>
        <v>0.76171948037528914</v>
      </c>
      <c r="X202" s="5">
        <v>54</v>
      </c>
    </row>
    <row r="203" spans="2:24" x14ac:dyDescent="0.45">
      <c r="B203" s="3">
        <v>27607</v>
      </c>
      <c r="C203">
        <v>188</v>
      </c>
      <c r="D203">
        <v>1684.9</v>
      </c>
      <c r="E203">
        <v>1019.4</v>
      </c>
      <c r="F203">
        <v>216294</v>
      </c>
      <c r="G203">
        <v>7.7</v>
      </c>
      <c r="H203">
        <v>-1.5663E-2</v>
      </c>
      <c r="I203">
        <f t="shared" si="24"/>
        <v>1.2502889585471627E-2</v>
      </c>
      <c r="J203">
        <f t="shared" si="17"/>
        <v>2.0668949142740365</v>
      </c>
      <c r="L203" s="6">
        <v>7.7</v>
      </c>
      <c r="M203" s="6">
        <v>-1.5663E-2</v>
      </c>
      <c r="N203" s="6">
        <v>2.0668949142740365</v>
      </c>
      <c r="O203" s="6">
        <v>0.78473359096786766</v>
      </c>
      <c r="P203" s="6">
        <f t="shared" si="18"/>
        <v>-0.84446494464944788</v>
      </c>
      <c r="Q203" s="6">
        <f t="shared" si="19"/>
        <v>0.62007621358530773</v>
      </c>
      <c r="R203" s="6">
        <f t="shared" si="20"/>
        <v>-7.0645929952872777E-2</v>
      </c>
      <c r="S203" s="6">
        <f t="shared" si="21"/>
        <v>0.17063078247583352</v>
      </c>
      <c r="T203">
        <f t="shared" si="22"/>
        <v>8.6172344689378839</v>
      </c>
      <c r="U203">
        <f t="shared" si="23"/>
        <v>0.69121045559246141</v>
      </c>
      <c r="X203" s="5">
        <v>54.2</v>
      </c>
    </row>
    <row r="204" spans="2:24" x14ac:dyDescent="0.45">
      <c r="B204" s="3">
        <v>27638</v>
      </c>
      <c r="C204">
        <v>189</v>
      </c>
      <c r="D204">
        <v>1684.9</v>
      </c>
      <c r="E204">
        <v>1016.7</v>
      </c>
      <c r="F204">
        <v>216490</v>
      </c>
      <c r="G204">
        <v>7.75</v>
      </c>
      <c r="H204">
        <v>-3.2250000000000001E-2</v>
      </c>
      <c r="I204">
        <f t="shared" si="24"/>
        <v>1.2479098341724794E-2</v>
      </c>
      <c r="J204">
        <f t="shared" si="17"/>
        <v>2.0752623716988254</v>
      </c>
      <c r="L204" s="6">
        <v>7.75</v>
      </c>
      <c r="M204" s="6">
        <v>-3.2250000000000001E-2</v>
      </c>
      <c r="N204" s="6">
        <v>2.0752623716988254</v>
      </c>
      <c r="O204" s="6">
        <v>-0.7589740785336474</v>
      </c>
      <c r="P204" s="6">
        <f t="shared" si="18"/>
        <v>-0.1437728937728977</v>
      </c>
      <c r="Q204" s="6">
        <f t="shared" si="19"/>
        <v>0.62396814612857288</v>
      </c>
      <c r="R204" s="6">
        <f t="shared" si="20"/>
        <v>-1.1988976778665172E-2</v>
      </c>
      <c r="S204" s="6">
        <f t="shared" si="21"/>
        <v>0.17131509021743874</v>
      </c>
      <c r="T204">
        <f t="shared" si="22"/>
        <v>7.9051383399209492</v>
      </c>
      <c r="U204">
        <f t="shared" si="23"/>
        <v>0.63603337680109284</v>
      </c>
      <c r="X204" s="5">
        <v>54.6</v>
      </c>
    </row>
    <row r="205" spans="2:24" x14ac:dyDescent="0.45">
      <c r="B205" s="3">
        <v>27668</v>
      </c>
      <c r="C205">
        <v>190</v>
      </c>
      <c r="D205">
        <v>1700.4</v>
      </c>
      <c r="E205">
        <v>1011.6</v>
      </c>
      <c r="F205">
        <v>216679</v>
      </c>
      <c r="G205">
        <v>6.95</v>
      </c>
      <c r="H205">
        <v>6.4854999999999996E-2</v>
      </c>
      <c r="I205">
        <f t="shared" si="24"/>
        <v>1.2516210615703413E-2</v>
      </c>
      <c r="J205">
        <f t="shared" si="17"/>
        <v>2.0873205745268186</v>
      </c>
      <c r="L205" s="6">
        <v>6.95</v>
      </c>
      <c r="M205" s="6">
        <v>6.4854999999999996E-2</v>
      </c>
      <c r="N205" s="6">
        <v>2.0873205745268186</v>
      </c>
      <c r="O205" s="6">
        <v>1.1948990792112424</v>
      </c>
      <c r="P205" s="6">
        <f t="shared" si="18"/>
        <v>-0.64754098360654266</v>
      </c>
      <c r="Q205" s="6">
        <f t="shared" si="19"/>
        <v>0.56149760106474211</v>
      </c>
      <c r="R205" s="6">
        <f t="shared" si="20"/>
        <v>-5.4122567208791938E-2</v>
      </c>
      <c r="S205" s="6">
        <f t="shared" si="21"/>
        <v>0.1723011442108513</v>
      </c>
      <c r="T205">
        <f t="shared" si="22"/>
        <v>7.6470588235294095</v>
      </c>
      <c r="U205">
        <f t="shared" si="23"/>
        <v>0.61595353814118958</v>
      </c>
      <c r="X205" s="5">
        <v>54.9</v>
      </c>
    </row>
    <row r="206" spans="2:24" x14ac:dyDescent="0.45">
      <c r="B206" s="3">
        <v>27699</v>
      </c>
      <c r="C206">
        <v>191</v>
      </c>
      <c r="D206">
        <v>1697.4</v>
      </c>
      <c r="E206">
        <v>1022.5</v>
      </c>
      <c r="F206">
        <v>216851</v>
      </c>
      <c r="G206">
        <v>6.49</v>
      </c>
      <c r="H206">
        <v>3.0089000000000001E-2</v>
      </c>
      <c r="I206">
        <f t="shared" si="24"/>
        <v>1.2542713660531887E-2</v>
      </c>
      <c r="J206">
        <f t="shared" si="17"/>
        <v>2.7969154395861571</v>
      </c>
      <c r="L206" s="6">
        <v>6.49</v>
      </c>
      <c r="M206" s="6">
        <v>3.0089000000000001E-2</v>
      </c>
      <c r="N206" s="6">
        <v>2.7969154395861571</v>
      </c>
      <c r="O206" s="6">
        <v>0.84969308168905133</v>
      </c>
      <c r="P206" s="6">
        <f t="shared" si="18"/>
        <v>-0.82757685352622401</v>
      </c>
      <c r="Q206" s="6">
        <f t="shared" si="19"/>
        <v>0.52538280408596094</v>
      </c>
      <c r="R206" s="6">
        <f t="shared" si="20"/>
        <v>-6.9227716713016196E-2</v>
      </c>
      <c r="S206" s="6">
        <f t="shared" si="21"/>
        <v>0.23014076099852065</v>
      </c>
      <c r="T206">
        <f t="shared" si="22"/>
        <v>7.3786407766990232</v>
      </c>
      <c r="U206">
        <f t="shared" si="23"/>
        <v>0.5950224412489824</v>
      </c>
      <c r="X206" s="5">
        <v>55.3</v>
      </c>
    </row>
    <row r="207" spans="2:24" x14ac:dyDescent="0.45">
      <c r="B207" s="3">
        <v>27729</v>
      </c>
      <c r="C207">
        <v>192</v>
      </c>
      <c r="D207">
        <v>1712.3</v>
      </c>
      <c r="E207">
        <v>1025.5</v>
      </c>
      <c r="F207">
        <v>217013</v>
      </c>
      <c r="G207">
        <v>6.6</v>
      </c>
      <c r="H207">
        <v>-1.0485E-2</v>
      </c>
      <c r="I207">
        <f t="shared" si="24"/>
        <v>1.2615834074456369E-2</v>
      </c>
      <c r="J207">
        <f t="shared" si="17"/>
        <v>3.3672829857557063</v>
      </c>
      <c r="L207" s="6">
        <v>6.6</v>
      </c>
      <c r="M207" s="6">
        <v>-1.0485E-2</v>
      </c>
      <c r="N207" s="6">
        <v>3.3672829857557063</v>
      </c>
      <c r="O207" s="6">
        <v>2.3523556723206385</v>
      </c>
      <c r="P207" s="6">
        <f t="shared" si="18"/>
        <v>-0.49388489208632702</v>
      </c>
      <c r="Q207" s="6">
        <f t="shared" si="19"/>
        <v>0.53403194199830306</v>
      </c>
      <c r="R207" s="6">
        <f t="shared" si="20"/>
        <v>-4.1250534135373051E-2</v>
      </c>
      <c r="S207" s="6">
        <f t="shared" si="21"/>
        <v>0.27636714087948544</v>
      </c>
      <c r="T207">
        <f t="shared" si="22"/>
        <v>7.1290944123314119</v>
      </c>
      <c r="U207">
        <f t="shared" si="23"/>
        <v>0.57551988115871477</v>
      </c>
      <c r="X207" s="5">
        <v>55.6</v>
      </c>
    </row>
    <row r="208" spans="2:24" x14ac:dyDescent="0.45">
      <c r="B208" s="3">
        <v>27760</v>
      </c>
      <c r="C208">
        <v>193</v>
      </c>
      <c r="D208">
        <v>1721.4</v>
      </c>
      <c r="E208">
        <v>1041.9000000000001</v>
      </c>
      <c r="F208">
        <v>217172</v>
      </c>
      <c r="G208">
        <v>5.81</v>
      </c>
      <c r="H208">
        <v>0.120143</v>
      </c>
      <c r="I208">
        <f t="shared" si="24"/>
        <v>1.2724015987328018E-2</v>
      </c>
      <c r="J208">
        <f t="shared" si="17"/>
        <v>3.9889759092085462</v>
      </c>
      <c r="L208" s="6">
        <v>5.81</v>
      </c>
      <c r="M208" s="6">
        <v>0.120143</v>
      </c>
      <c r="N208" s="6">
        <v>3.9889759092085462</v>
      </c>
      <c r="O208" s="6">
        <v>3.4744080681843093</v>
      </c>
      <c r="P208" s="6">
        <f t="shared" si="18"/>
        <v>-0.82682795698925116</v>
      </c>
      <c r="Q208" s="6">
        <f t="shared" si="19"/>
        <v>0.47173289717712397</v>
      </c>
      <c r="R208" s="6">
        <f t="shared" si="20"/>
        <v>-6.9164831665691207E-2</v>
      </c>
      <c r="S208" s="6">
        <f t="shared" si="21"/>
        <v>0.32648770272492023</v>
      </c>
      <c r="T208">
        <f t="shared" si="22"/>
        <v>6.6921606118546846</v>
      </c>
      <c r="U208">
        <f t="shared" si="23"/>
        <v>0.5412720987787889</v>
      </c>
      <c r="X208" s="5">
        <v>55.8</v>
      </c>
    </row>
    <row r="209" spans="2:24" x14ac:dyDescent="0.45">
      <c r="B209" s="3">
        <v>27791</v>
      </c>
      <c r="C209">
        <v>194</v>
      </c>
      <c r="D209">
        <v>1717.7</v>
      </c>
      <c r="E209">
        <v>1036</v>
      </c>
      <c r="F209">
        <v>217315</v>
      </c>
      <c r="G209">
        <v>5.91</v>
      </c>
      <c r="H209">
        <v>-5.7559999999999998E-3</v>
      </c>
      <c r="I209">
        <f t="shared" si="24"/>
        <v>1.267146768515749E-2</v>
      </c>
      <c r="J209">
        <f t="shared" ref="J209:J272" si="25">+(I209-I197)/I197*100</f>
        <v>3.0716192545107694</v>
      </c>
      <c r="L209" s="6">
        <v>5.91</v>
      </c>
      <c r="M209" s="6">
        <v>-5.7559999999999998E-3</v>
      </c>
      <c r="N209" s="6">
        <v>3.0716192545107694</v>
      </c>
      <c r="O209" s="6">
        <v>-1.6417355175346926</v>
      </c>
      <c r="P209" s="6">
        <f t="shared" ref="P209:P272" si="26">+(((1+L209/100)/(1+T209/100))-1)*100</f>
        <v>-0.34228980322003055</v>
      </c>
      <c r="Q209" s="6">
        <f t="shared" ref="Q209:Q272" si="27">((1+L209/100)^(1/12)-1)*100</f>
        <v>0.47964237628919104</v>
      </c>
      <c r="R209" s="6">
        <f t="shared" ref="R209:R272" si="28">+(((1+Q209/100)/(1+U209/100))-1)*100</f>
        <v>-2.8568997866906809E-2</v>
      </c>
      <c r="S209" s="6">
        <f t="shared" ref="S209:S272" si="29">+((1+N209/100)^(1/12)-1)*100</f>
        <v>0.25243385555946407</v>
      </c>
      <c r="T209">
        <f t="shared" ref="T209:T272" si="30">+(X209-X197)/X197*100</f>
        <v>6.2737642585551274</v>
      </c>
      <c r="U209">
        <f t="shared" ref="U209:U272" si="31">+((1+T209/100)^(1/12)-1)*100</f>
        <v>0.50835660654418025</v>
      </c>
      <c r="X209" s="5">
        <v>55.9</v>
      </c>
    </row>
    <row r="210" spans="2:24" x14ac:dyDescent="0.45">
      <c r="B210" s="3">
        <v>27820</v>
      </c>
      <c r="C210">
        <v>195</v>
      </c>
      <c r="D210">
        <v>1726.1</v>
      </c>
      <c r="E210">
        <v>1042.4000000000001</v>
      </c>
      <c r="F210">
        <v>217455</v>
      </c>
      <c r="G210">
        <v>6.21</v>
      </c>
      <c r="H210">
        <v>3.2640000000000002E-2</v>
      </c>
      <c r="I210">
        <f t="shared" si="24"/>
        <v>1.2731369708675357E-2</v>
      </c>
      <c r="J210">
        <f t="shared" si="25"/>
        <v>3.288424548889997</v>
      </c>
      <c r="L210" s="6">
        <v>6.21</v>
      </c>
      <c r="M210" s="6">
        <v>3.2640000000000002E-2</v>
      </c>
      <c r="N210" s="6">
        <v>3.288424548889997</v>
      </c>
      <c r="O210" s="6">
        <v>1.9043769480101114</v>
      </c>
      <c r="P210" s="6">
        <f t="shared" si="26"/>
        <v>0.14085714285714257</v>
      </c>
      <c r="Q210" s="6">
        <f t="shared" si="27"/>
        <v>0.50332980619396395</v>
      </c>
      <c r="R210" s="6">
        <f t="shared" si="28"/>
        <v>1.1730523992370401E-2</v>
      </c>
      <c r="S210" s="6">
        <f t="shared" si="29"/>
        <v>0.26998987811048814</v>
      </c>
      <c r="T210">
        <f t="shared" si="30"/>
        <v>6.0606060606060659</v>
      </c>
      <c r="U210">
        <f t="shared" si="31"/>
        <v>0.49154162179372296</v>
      </c>
      <c r="X210" s="5">
        <v>56</v>
      </c>
    </row>
    <row r="211" spans="2:24" x14ac:dyDescent="0.45">
      <c r="B211" s="3">
        <v>27851</v>
      </c>
      <c r="C211">
        <v>196</v>
      </c>
      <c r="D211">
        <v>1730.2</v>
      </c>
      <c r="E211">
        <v>1053.3</v>
      </c>
      <c r="F211">
        <v>217607</v>
      </c>
      <c r="G211">
        <v>5.92</v>
      </c>
      <c r="H211">
        <v>-9.6100000000000005E-3</v>
      </c>
      <c r="I211">
        <f t="shared" si="24"/>
        <v>1.2791408364620624E-2</v>
      </c>
      <c r="J211">
        <f t="shared" si="25"/>
        <v>3.6699810118553278</v>
      </c>
      <c r="L211" s="6">
        <v>5.92</v>
      </c>
      <c r="M211" s="6">
        <v>-9.6100000000000005E-3</v>
      </c>
      <c r="N211" s="6">
        <v>3.6699810118553278</v>
      </c>
      <c r="O211" s="6">
        <v>1.8997072577573881</v>
      </c>
      <c r="P211" s="6">
        <f t="shared" si="26"/>
        <v>6.7023172905500417E-2</v>
      </c>
      <c r="Q211" s="6">
        <f t="shared" si="27"/>
        <v>0.48043294764150701</v>
      </c>
      <c r="R211" s="6">
        <f t="shared" si="28"/>
        <v>5.5835494082945303E-3</v>
      </c>
      <c r="S211" s="6">
        <f t="shared" si="29"/>
        <v>0.30080491432245005</v>
      </c>
      <c r="T211">
        <f t="shared" si="30"/>
        <v>5.8490566037735876</v>
      </c>
      <c r="U211">
        <f t="shared" si="31"/>
        <v>0.47482288626274904</v>
      </c>
      <c r="X211" s="5">
        <v>56.1</v>
      </c>
    </row>
    <row r="212" spans="2:24" x14ac:dyDescent="0.45">
      <c r="B212" s="3">
        <v>27881</v>
      </c>
      <c r="C212">
        <v>197</v>
      </c>
      <c r="D212">
        <v>1731.8</v>
      </c>
      <c r="E212">
        <v>1047.2</v>
      </c>
      <c r="F212">
        <v>217773</v>
      </c>
      <c r="G212">
        <v>6.4</v>
      </c>
      <c r="H212">
        <v>-8.116E-3</v>
      </c>
      <c r="I212">
        <f t="shared" si="24"/>
        <v>1.2760994246302343E-2</v>
      </c>
      <c r="J212">
        <f t="shared" si="25"/>
        <v>2.1324734723172036</v>
      </c>
      <c r="L212" s="6">
        <v>6.4</v>
      </c>
      <c r="M212" s="6">
        <v>-8.116E-3</v>
      </c>
      <c r="N212" s="6">
        <v>2.1324734723172036</v>
      </c>
      <c r="O212" s="6">
        <v>-0.94769288481447722</v>
      </c>
      <c r="P212" s="6">
        <f t="shared" si="26"/>
        <v>0.174468085106394</v>
      </c>
      <c r="Q212" s="6">
        <f t="shared" si="27"/>
        <v>0.51830014303420047</v>
      </c>
      <c r="R212" s="6">
        <f t="shared" si="28"/>
        <v>1.4527393984797854E-2</v>
      </c>
      <c r="S212" s="6">
        <f t="shared" si="29"/>
        <v>0.1759925535150586</v>
      </c>
      <c r="T212">
        <f t="shared" si="30"/>
        <v>6.2146892655367179</v>
      </c>
      <c r="U212">
        <f t="shared" si="31"/>
        <v>0.50369957462770287</v>
      </c>
      <c r="X212" s="5">
        <v>56.4</v>
      </c>
    </row>
    <row r="213" spans="2:24" x14ac:dyDescent="0.45">
      <c r="B213" s="3">
        <v>27912</v>
      </c>
      <c r="C213">
        <v>198</v>
      </c>
      <c r="D213">
        <v>1736.8</v>
      </c>
      <c r="E213">
        <v>1061.5</v>
      </c>
      <c r="F213">
        <v>217948</v>
      </c>
      <c r="G213">
        <v>6.52</v>
      </c>
      <c r="H213">
        <v>4.3958999999999998E-2</v>
      </c>
      <c r="I213">
        <f t="shared" si="24"/>
        <v>1.28393011176978E-2</v>
      </c>
      <c r="J213">
        <f t="shared" si="25"/>
        <v>2.8320695870048409</v>
      </c>
      <c r="L213" s="6">
        <v>6.52</v>
      </c>
      <c r="M213" s="6">
        <v>4.3958999999999998E-2</v>
      </c>
      <c r="N213" s="6">
        <v>2.8320695870048409</v>
      </c>
      <c r="O213" s="6">
        <v>2.4772555912670136</v>
      </c>
      <c r="P213" s="6">
        <f t="shared" si="26"/>
        <v>0.50828924162256151</v>
      </c>
      <c r="Q213" s="6">
        <f t="shared" si="27"/>
        <v>0.52774247178459799</v>
      </c>
      <c r="R213" s="6">
        <f t="shared" si="28"/>
        <v>4.2259077682560431E-2</v>
      </c>
      <c r="S213" s="6">
        <f t="shared" si="29"/>
        <v>0.23299667758731601</v>
      </c>
      <c r="T213">
        <f t="shared" si="30"/>
        <v>5.9813084112149584</v>
      </c>
      <c r="U213">
        <f t="shared" si="31"/>
        <v>0.4852783199598365</v>
      </c>
      <c r="X213" s="5">
        <v>56.7</v>
      </c>
    </row>
    <row r="214" spans="2:24" x14ac:dyDescent="0.45">
      <c r="B214" s="3">
        <v>27942</v>
      </c>
      <c r="C214">
        <v>199</v>
      </c>
      <c r="D214">
        <v>1746.3</v>
      </c>
      <c r="E214">
        <v>1060.3</v>
      </c>
      <c r="F214">
        <v>218134</v>
      </c>
      <c r="G214">
        <v>6.2</v>
      </c>
      <c r="H214">
        <v>-7.2020000000000001E-3</v>
      </c>
      <c r="I214">
        <f t="shared" si="24"/>
        <v>1.2866403220039058E-2</v>
      </c>
      <c r="J214">
        <f t="shared" si="25"/>
        <v>3.1087328808381427</v>
      </c>
      <c r="L214" s="6">
        <v>6.2</v>
      </c>
      <c r="M214" s="6">
        <v>-7.2020000000000001E-3</v>
      </c>
      <c r="N214" s="6">
        <v>3.1087328808381427</v>
      </c>
      <c r="O214" s="6">
        <v>0.84702544041188599</v>
      </c>
      <c r="P214" s="6">
        <f t="shared" si="26"/>
        <v>0.61052631578948358</v>
      </c>
      <c r="Q214" s="6">
        <f t="shared" si="27"/>
        <v>0.50254121388362272</v>
      </c>
      <c r="R214" s="6">
        <f t="shared" si="28"/>
        <v>5.0735378954080979E-2</v>
      </c>
      <c r="S214" s="6">
        <f t="shared" si="29"/>
        <v>0.2554415679687283</v>
      </c>
      <c r="T214">
        <f t="shared" si="30"/>
        <v>5.5555555555555554</v>
      </c>
      <c r="U214">
        <f t="shared" si="31"/>
        <v>0.45157672576645602</v>
      </c>
      <c r="X214" s="5">
        <v>57</v>
      </c>
    </row>
    <row r="215" spans="2:24" x14ac:dyDescent="0.45">
      <c r="B215" s="3">
        <v>27973</v>
      </c>
      <c r="C215">
        <v>200</v>
      </c>
      <c r="D215">
        <v>1752</v>
      </c>
      <c r="E215">
        <v>1064.0999999999999</v>
      </c>
      <c r="F215">
        <v>218337</v>
      </c>
      <c r="G215">
        <v>6</v>
      </c>
      <c r="H215">
        <v>1.5989999999999999E-3</v>
      </c>
      <c r="I215">
        <f t="shared" si="24"/>
        <v>1.2897951332115033E-2</v>
      </c>
      <c r="J215">
        <f t="shared" si="25"/>
        <v>3.1597635406015878</v>
      </c>
      <c r="L215" s="6">
        <v>6</v>
      </c>
      <c r="M215" s="6">
        <v>1.5989999999999999E-3</v>
      </c>
      <c r="N215" s="6">
        <v>3.1597635406015878</v>
      </c>
      <c r="O215" s="6">
        <v>0.98440361754497108</v>
      </c>
      <c r="P215" s="6">
        <f t="shared" si="26"/>
        <v>0.26527050610822833</v>
      </c>
      <c r="Q215" s="6">
        <f t="shared" si="27"/>
        <v>0.48675505653430484</v>
      </c>
      <c r="R215" s="6">
        <f t="shared" si="28"/>
        <v>2.2079044136269488E-2</v>
      </c>
      <c r="S215" s="6">
        <f t="shared" si="29"/>
        <v>0.25957550585331557</v>
      </c>
      <c r="T215">
        <f t="shared" si="30"/>
        <v>5.7195571955719444</v>
      </c>
      <c r="U215">
        <f t="shared" si="31"/>
        <v>0.46457343902339687</v>
      </c>
      <c r="X215" s="5">
        <v>57.3</v>
      </c>
    </row>
    <row r="216" spans="2:24" x14ac:dyDescent="0.45">
      <c r="B216" s="3">
        <v>28004</v>
      </c>
      <c r="C216">
        <v>201</v>
      </c>
      <c r="D216">
        <v>1761.8</v>
      </c>
      <c r="E216">
        <v>1064.7</v>
      </c>
      <c r="F216">
        <v>218542</v>
      </c>
      <c r="G216">
        <v>5.84</v>
      </c>
      <c r="H216">
        <v>2.4421000000000002E-2</v>
      </c>
      <c r="I216">
        <f t="shared" si="24"/>
        <v>1.2933440711625225E-2</v>
      </c>
      <c r="J216">
        <f t="shared" si="25"/>
        <v>3.6408269047876951</v>
      </c>
      <c r="L216" s="6">
        <v>5.84</v>
      </c>
      <c r="M216" s="6">
        <v>2.4421000000000002E-2</v>
      </c>
      <c r="N216" s="6">
        <v>3.6408269047876951</v>
      </c>
      <c r="O216" s="6">
        <v>1.1051716279870227</v>
      </c>
      <c r="P216" s="6">
        <f t="shared" si="26"/>
        <v>0.32749999999999169</v>
      </c>
      <c r="Q216" s="6">
        <f t="shared" si="27"/>
        <v>0.47410646014303115</v>
      </c>
      <c r="R216" s="6">
        <f t="shared" si="28"/>
        <v>2.7250786249211068E-2</v>
      </c>
      <c r="S216" s="6">
        <f t="shared" si="29"/>
        <v>0.29845405911343992</v>
      </c>
      <c r="T216">
        <f t="shared" si="30"/>
        <v>5.4945054945054945</v>
      </c>
      <c r="U216">
        <f t="shared" si="31"/>
        <v>0.44673393538399164</v>
      </c>
      <c r="X216" s="5">
        <v>57.6</v>
      </c>
    </row>
    <row r="217" spans="2:24" x14ac:dyDescent="0.45">
      <c r="B217" s="3">
        <v>28034</v>
      </c>
      <c r="C217">
        <v>202</v>
      </c>
      <c r="D217">
        <v>1765.5</v>
      </c>
      <c r="E217">
        <v>1070.7</v>
      </c>
      <c r="F217">
        <v>218739</v>
      </c>
      <c r="G217">
        <v>5.5</v>
      </c>
      <c r="H217">
        <v>-2.0211E-2</v>
      </c>
      <c r="I217">
        <f t="shared" si="24"/>
        <v>1.2966137725782782E-2</v>
      </c>
      <c r="J217">
        <f t="shared" si="25"/>
        <v>3.5947550252539635</v>
      </c>
      <c r="L217" s="6">
        <v>5.5</v>
      </c>
      <c r="M217" s="6">
        <v>-2.0211E-2</v>
      </c>
      <c r="N217" s="6">
        <v>3.5947550252539635</v>
      </c>
      <c r="O217" s="6">
        <v>1.0150807016917174</v>
      </c>
      <c r="P217" s="6">
        <f t="shared" si="26"/>
        <v>3.3678756476662741E-2</v>
      </c>
      <c r="Q217" s="6">
        <f t="shared" si="27"/>
        <v>0.4471698917043021</v>
      </c>
      <c r="R217" s="6">
        <f t="shared" si="28"/>
        <v>2.8061299091275416E-3</v>
      </c>
      <c r="S217" s="6">
        <f t="shared" si="29"/>
        <v>0.29473779514166409</v>
      </c>
      <c r="T217">
        <f t="shared" si="30"/>
        <v>5.4644808743169397</v>
      </c>
      <c r="U217">
        <f t="shared" si="31"/>
        <v>0.44435129272064611</v>
      </c>
      <c r="X217" s="5">
        <v>57.9</v>
      </c>
    </row>
    <row r="218" spans="2:24" x14ac:dyDescent="0.45">
      <c r="B218" s="3">
        <v>28065</v>
      </c>
      <c r="C218">
        <v>203</v>
      </c>
      <c r="D218">
        <v>1784.4</v>
      </c>
      <c r="E218">
        <v>1068</v>
      </c>
      <c r="F218">
        <v>218920</v>
      </c>
      <c r="G218">
        <v>5.29</v>
      </c>
      <c r="H218">
        <v>-1.041E-3</v>
      </c>
      <c r="I218">
        <f t="shared" si="24"/>
        <v>1.3029417138680797E-2</v>
      </c>
      <c r="J218">
        <f t="shared" si="25"/>
        <v>3.8803682466292684</v>
      </c>
      <c r="L218" s="6">
        <v>5.29</v>
      </c>
      <c r="M218" s="6">
        <v>-1.041E-3</v>
      </c>
      <c r="N218" s="6">
        <v>3.8803682466292684</v>
      </c>
      <c r="O218" s="6">
        <v>1.9664810814211231</v>
      </c>
      <c r="P218" s="6">
        <f t="shared" si="26"/>
        <v>0.21578313253010073</v>
      </c>
      <c r="Q218" s="6">
        <f t="shared" si="27"/>
        <v>0.43049281853966281</v>
      </c>
      <c r="R218" s="6">
        <f t="shared" si="28"/>
        <v>1.7964167955120125E-2</v>
      </c>
      <c r="S218" s="6">
        <f t="shared" si="29"/>
        <v>0.31775164470444484</v>
      </c>
      <c r="T218">
        <f t="shared" si="30"/>
        <v>5.0632911392405147</v>
      </c>
      <c r="U218">
        <f t="shared" si="31"/>
        <v>0.41245455655527508</v>
      </c>
      <c r="X218" s="5">
        <v>58.1</v>
      </c>
    </row>
    <row r="219" spans="2:24" x14ac:dyDescent="0.45">
      <c r="B219" s="3">
        <v>28095</v>
      </c>
      <c r="C219">
        <v>204</v>
      </c>
      <c r="D219">
        <v>1794.1</v>
      </c>
      <c r="E219">
        <v>1077.9000000000001</v>
      </c>
      <c r="F219">
        <v>219093</v>
      </c>
      <c r="G219">
        <v>4.8899999999999997</v>
      </c>
      <c r="H219">
        <v>5.3775000000000003E-2</v>
      </c>
      <c r="I219">
        <f t="shared" si="24"/>
        <v>1.3108588590233372E-2</v>
      </c>
      <c r="J219">
        <f t="shared" si="25"/>
        <v>3.9058417609874585</v>
      </c>
      <c r="L219" s="6">
        <v>4.8899999999999997</v>
      </c>
      <c r="M219" s="6">
        <v>5.3775000000000003E-2</v>
      </c>
      <c r="N219" s="6">
        <v>3.9058417609874585</v>
      </c>
      <c r="O219" s="6">
        <v>2.4527878689015736</v>
      </c>
      <c r="P219" s="6">
        <f t="shared" si="26"/>
        <v>-0.13897260273971757</v>
      </c>
      <c r="Q219" s="6">
        <f t="shared" si="27"/>
        <v>0.39864244012801642</v>
      </c>
      <c r="R219" s="6">
        <f t="shared" si="28"/>
        <v>-1.1588433424369882E-2</v>
      </c>
      <c r="S219" s="6">
        <f t="shared" si="29"/>
        <v>0.31980140521454814</v>
      </c>
      <c r="T219">
        <f t="shared" si="30"/>
        <v>5.0359712230215781</v>
      </c>
      <c r="U219">
        <f t="shared" si="31"/>
        <v>0.41027841839376133</v>
      </c>
      <c r="X219" s="5">
        <v>58.4</v>
      </c>
    </row>
    <row r="220" spans="2:24" x14ac:dyDescent="0.45">
      <c r="B220" s="3">
        <v>28126</v>
      </c>
      <c r="C220">
        <v>205</v>
      </c>
      <c r="D220">
        <v>1798.2</v>
      </c>
      <c r="E220">
        <v>1078.8</v>
      </c>
      <c r="F220">
        <v>219262</v>
      </c>
      <c r="G220">
        <v>5.29</v>
      </c>
      <c r="H220">
        <v>-4.9653999999999997E-2</v>
      </c>
      <c r="I220">
        <f t="shared" si="24"/>
        <v>1.312128868659412E-2</v>
      </c>
      <c r="J220">
        <f t="shared" si="25"/>
        <v>3.1222272878448933</v>
      </c>
      <c r="L220" s="6">
        <v>5.29</v>
      </c>
      <c r="M220" s="6">
        <v>-4.9653999999999997E-2</v>
      </c>
      <c r="N220" s="6">
        <v>3.1222272878448933</v>
      </c>
      <c r="O220" s="6">
        <v>0.38809867889142424</v>
      </c>
      <c r="P220" s="6">
        <f t="shared" si="26"/>
        <v>8.8279386712075691E-2</v>
      </c>
      <c r="Q220" s="6">
        <f t="shared" si="27"/>
        <v>0.43049281853966281</v>
      </c>
      <c r="R220" s="6">
        <f t="shared" si="28"/>
        <v>7.3536406484775441E-3</v>
      </c>
      <c r="S220" s="6">
        <f t="shared" si="29"/>
        <v>0.25653491747601453</v>
      </c>
      <c r="T220">
        <f t="shared" si="30"/>
        <v>5.1971326164874654</v>
      </c>
      <c r="U220">
        <f t="shared" si="31"/>
        <v>0.42310806404459722</v>
      </c>
      <c r="X220" s="5">
        <v>58.7</v>
      </c>
    </row>
    <row r="221" spans="2:24" x14ac:dyDescent="0.45">
      <c r="B221" s="3">
        <v>28157</v>
      </c>
      <c r="C221">
        <v>206</v>
      </c>
      <c r="D221">
        <v>1796.6</v>
      </c>
      <c r="E221">
        <v>1081.5999999999999</v>
      </c>
      <c r="F221">
        <v>219424</v>
      </c>
      <c r="G221">
        <v>5.47</v>
      </c>
      <c r="H221">
        <v>-1.5637999999999999E-2</v>
      </c>
      <c r="I221">
        <f t="shared" si="24"/>
        <v>1.3117070147294735E-2</v>
      </c>
      <c r="J221">
        <f t="shared" si="25"/>
        <v>3.5165812927826332</v>
      </c>
      <c r="L221" s="6">
        <v>5.47</v>
      </c>
      <c r="M221" s="6">
        <v>-1.5637999999999999E-2</v>
      </c>
      <c r="N221" s="6">
        <v>3.5165812927826332</v>
      </c>
      <c r="O221" s="6">
        <v>-0.12853936602834626</v>
      </c>
      <c r="P221" s="6">
        <f t="shared" si="26"/>
        <v>-0.5771838111298444</v>
      </c>
      <c r="Q221" s="6">
        <f t="shared" si="27"/>
        <v>0.44478931673448407</v>
      </c>
      <c r="R221" s="6">
        <f t="shared" si="28"/>
        <v>-4.822636353408738E-2</v>
      </c>
      <c r="S221" s="6">
        <f t="shared" si="29"/>
        <v>0.2884286541217973</v>
      </c>
      <c r="T221">
        <f t="shared" si="30"/>
        <v>6.082289803220033</v>
      </c>
      <c r="U221">
        <f t="shared" si="31"/>
        <v>0.4932535585228548</v>
      </c>
      <c r="X221" s="5">
        <v>59.3</v>
      </c>
    </row>
    <row r="222" spans="2:24" x14ac:dyDescent="0.45">
      <c r="B222" s="3">
        <v>28185</v>
      </c>
      <c r="C222">
        <v>207</v>
      </c>
      <c r="D222">
        <v>1791.9</v>
      </c>
      <c r="E222">
        <v>1075.0999999999999</v>
      </c>
      <c r="F222">
        <v>219594</v>
      </c>
      <c r="G222">
        <v>5.5</v>
      </c>
      <c r="H222">
        <v>-1.2501999999999999E-2</v>
      </c>
      <c r="I222">
        <f t="shared" si="24"/>
        <v>1.3055912274470158E-2</v>
      </c>
      <c r="J222">
        <f t="shared" si="25"/>
        <v>2.54915671464361</v>
      </c>
      <c r="L222" s="6">
        <v>5.5</v>
      </c>
      <c r="M222" s="6">
        <v>-1.2501999999999999E-2</v>
      </c>
      <c r="N222" s="6">
        <v>2.54915671464361</v>
      </c>
      <c r="O222" s="6">
        <v>-1.851983117237721</v>
      </c>
      <c r="P222" s="6">
        <f t="shared" si="26"/>
        <v>-0.87248322147651658</v>
      </c>
      <c r="Q222" s="6">
        <f t="shared" si="27"/>
        <v>0.4471698917043021</v>
      </c>
      <c r="R222" s="6">
        <f t="shared" si="28"/>
        <v>-7.299931259553416E-2</v>
      </c>
      <c r="S222" s="6">
        <f t="shared" si="29"/>
        <v>0.20998745995375323</v>
      </c>
      <c r="T222">
        <f t="shared" si="30"/>
        <v>6.4285714285714306</v>
      </c>
      <c r="U222">
        <f t="shared" si="31"/>
        <v>0.52054920163875362</v>
      </c>
      <c r="X222" s="5">
        <v>59.6</v>
      </c>
    </row>
    <row r="223" spans="2:24" x14ac:dyDescent="0.45">
      <c r="B223" s="3">
        <v>28216</v>
      </c>
      <c r="C223">
        <v>208</v>
      </c>
      <c r="D223">
        <v>1797.3</v>
      </c>
      <c r="E223">
        <v>1078.4000000000001</v>
      </c>
      <c r="F223">
        <v>219772</v>
      </c>
      <c r="G223">
        <v>5.44</v>
      </c>
      <c r="H223">
        <v>6.4099999999999997E-4</v>
      </c>
      <c r="I223">
        <f t="shared" si="24"/>
        <v>1.3084924376171668E-2</v>
      </c>
      <c r="J223">
        <f t="shared" si="25"/>
        <v>2.2946340479823233</v>
      </c>
      <c r="L223" s="6">
        <v>5.44</v>
      </c>
      <c r="M223" s="6">
        <v>6.4099999999999997E-4</v>
      </c>
      <c r="N223" s="6">
        <v>2.2946340479823233</v>
      </c>
      <c r="O223" s="6">
        <v>0.89182427022247435</v>
      </c>
      <c r="P223" s="6">
        <f t="shared" si="26"/>
        <v>-1.4136000000000037</v>
      </c>
      <c r="Q223" s="6">
        <f t="shared" si="27"/>
        <v>0.44240812097819937</v>
      </c>
      <c r="R223" s="6">
        <f t="shared" si="28"/>
        <v>-0.11857019099528188</v>
      </c>
      <c r="S223" s="6">
        <f t="shared" si="29"/>
        <v>0.18923743258203451</v>
      </c>
      <c r="T223">
        <f t="shared" si="30"/>
        <v>6.9518716577540083</v>
      </c>
      <c r="U223">
        <f t="shared" si="31"/>
        <v>0.56164425463891554</v>
      </c>
      <c r="X223" s="5">
        <v>60</v>
      </c>
    </row>
    <row r="224" spans="2:24" x14ac:dyDescent="0.45">
      <c r="B224" s="3">
        <v>28246</v>
      </c>
      <c r="C224">
        <v>209</v>
      </c>
      <c r="D224">
        <v>1808.4</v>
      </c>
      <c r="E224">
        <v>1079.7</v>
      </c>
      <c r="F224">
        <v>219953</v>
      </c>
      <c r="G224">
        <v>5.84</v>
      </c>
      <c r="H224">
        <v>-1.5063999999999999E-2</v>
      </c>
      <c r="I224">
        <f t="shared" si="24"/>
        <v>1.3130532431928641E-2</v>
      </c>
      <c r="J224">
        <f t="shared" si="25"/>
        <v>2.8958416444187054</v>
      </c>
      <c r="L224" s="6">
        <v>5.84</v>
      </c>
      <c r="M224" s="6">
        <v>-1.5063999999999999E-2</v>
      </c>
      <c r="N224" s="6">
        <v>2.8958416444187054</v>
      </c>
      <c r="O224" s="6">
        <v>1.4015232252614807</v>
      </c>
      <c r="P224" s="6">
        <f t="shared" si="26"/>
        <v>-0.84093023255815691</v>
      </c>
      <c r="Q224" s="6">
        <f t="shared" si="27"/>
        <v>0.47410646014303115</v>
      </c>
      <c r="R224" s="6">
        <f t="shared" si="28"/>
        <v>-7.0349076693621004E-2</v>
      </c>
      <c r="S224" s="6">
        <f t="shared" si="29"/>
        <v>0.23817522442557415</v>
      </c>
      <c r="T224">
        <f t="shared" si="30"/>
        <v>6.7375886524822777</v>
      </c>
      <c r="U224">
        <f t="shared" si="31"/>
        <v>0.54483882592015753</v>
      </c>
      <c r="X224" s="5">
        <v>60.2</v>
      </c>
    </row>
    <row r="225" spans="2:24" x14ac:dyDescent="0.45">
      <c r="B225" s="3">
        <v>28277</v>
      </c>
      <c r="C225">
        <v>210</v>
      </c>
      <c r="D225">
        <v>1815.2</v>
      </c>
      <c r="E225">
        <v>1071.5999999999999</v>
      </c>
      <c r="F225">
        <v>220143</v>
      </c>
      <c r="G225">
        <v>5.8</v>
      </c>
      <c r="H225">
        <v>4.7775999999999999E-2</v>
      </c>
      <c r="I225">
        <f t="shared" si="24"/>
        <v>1.3113294540366945E-2</v>
      </c>
      <c r="J225">
        <f t="shared" si="25"/>
        <v>2.1340213159380599</v>
      </c>
      <c r="L225" s="6">
        <v>5.8</v>
      </c>
      <c r="M225" s="6">
        <v>4.7775999999999999E-2</v>
      </c>
      <c r="N225" s="6">
        <v>2.1340213159380599</v>
      </c>
      <c r="O225" s="6">
        <v>-0.5240907401383943</v>
      </c>
      <c r="P225" s="6">
        <f t="shared" si="26"/>
        <v>-0.84528925619833384</v>
      </c>
      <c r="Q225" s="6">
        <f t="shared" si="27"/>
        <v>0.47094157243421364</v>
      </c>
      <c r="R225" s="6">
        <f t="shared" si="28"/>
        <v>-7.071515892937974E-2</v>
      </c>
      <c r="S225" s="6">
        <f t="shared" si="29"/>
        <v>0.17611906869083871</v>
      </c>
      <c r="T225">
        <f t="shared" si="30"/>
        <v>6.7019400352733625</v>
      </c>
      <c r="U225">
        <f t="shared" si="31"/>
        <v>0.5420400358363997</v>
      </c>
      <c r="X225" s="5">
        <v>60.5</v>
      </c>
    </row>
    <row r="226" spans="2:24" x14ac:dyDescent="0.45">
      <c r="B226" s="3">
        <v>28307</v>
      </c>
      <c r="C226">
        <v>211</v>
      </c>
      <c r="D226">
        <v>1831.2</v>
      </c>
      <c r="E226">
        <v>1081.5</v>
      </c>
      <c r="F226">
        <v>220349</v>
      </c>
      <c r="G226">
        <v>5.94</v>
      </c>
      <c r="H226">
        <v>-1.5453E-2</v>
      </c>
      <c r="I226">
        <f t="shared" si="24"/>
        <v>1.3218575986276316E-2</v>
      </c>
      <c r="J226">
        <f t="shared" si="25"/>
        <v>2.7371500816075631</v>
      </c>
      <c r="L226" s="6">
        <v>5.94</v>
      </c>
      <c r="M226" s="6">
        <v>-1.5453E-2</v>
      </c>
      <c r="N226" s="6">
        <v>2.7371500816075631</v>
      </c>
      <c r="O226" s="6">
        <v>3.2503240128914479</v>
      </c>
      <c r="P226" s="6">
        <f t="shared" si="26"/>
        <v>-0.68125000000001101</v>
      </c>
      <c r="Q226" s="6">
        <f t="shared" si="27"/>
        <v>0.48201388511142085</v>
      </c>
      <c r="R226" s="6">
        <f t="shared" si="28"/>
        <v>-5.6948869716066941E-2</v>
      </c>
      <c r="S226" s="6">
        <f t="shared" si="29"/>
        <v>0.22528337864382575</v>
      </c>
      <c r="T226">
        <f t="shared" si="30"/>
        <v>6.6666666666666607</v>
      </c>
      <c r="U226">
        <f t="shared" si="31"/>
        <v>0.53926986291914503</v>
      </c>
      <c r="X226" s="5">
        <v>60.8</v>
      </c>
    </row>
    <row r="227" spans="2:24" x14ac:dyDescent="0.45">
      <c r="B227" s="3">
        <v>28338</v>
      </c>
      <c r="C227">
        <v>212</v>
      </c>
      <c r="D227">
        <v>1833</v>
      </c>
      <c r="E227">
        <v>1075.5</v>
      </c>
      <c r="F227">
        <v>220573</v>
      </c>
      <c r="G227">
        <v>6.37</v>
      </c>
      <c r="H227">
        <v>-1.231E-2</v>
      </c>
      <c r="I227">
        <f t="shared" si="24"/>
        <v>1.3186110720713778E-2</v>
      </c>
      <c r="J227">
        <f t="shared" si="25"/>
        <v>2.2341485184646905</v>
      </c>
      <c r="L227" s="6">
        <v>6.37</v>
      </c>
      <c r="M227" s="6">
        <v>-1.231E-2</v>
      </c>
      <c r="N227" s="6">
        <v>2.2341485184646905</v>
      </c>
      <c r="O227" s="6">
        <v>-0.97880006558883625</v>
      </c>
      <c r="P227" s="6">
        <f t="shared" si="26"/>
        <v>-0.2454828150572741</v>
      </c>
      <c r="Q227" s="6">
        <f t="shared" si="27"/>
        <v>0.51593803560010532</v>
      </c>
      <c r="R227" s="6">
        <f t="shared" si="28"/>
        <v>-2.047995408247516E-2</v>
      </c>
      <c r="S227" s="6">
        <f t="shared" si="29"/>
        <v>0.18429937460884283</v>
      </c>
      <c r="T227">
        <f t="shared" si="30"/>
        <v>6.6317626527050688</v>
      </c>
      <c r="U227">
        <f t="shared" si="31"/>
        <v>0.53652787034406124</v>
      </c>
      <c r="X227" s="5">
        <v>61.1</v>
      </c>
    </row>
    <row r="228" spans="2:24" x14ac:dyDescent="0.45">
      <c r="B228" s="3">
        <v>28369</v>
      </c>
      <c r="C228">
        <v>213</v>
      </c>
      <c r="D228">
        <v>1837.8</v>
      </c>
      <c r="E228">
        <v>1077.8</v>
      </c>
      <c r="F228">
        <v>220796</v>
      </c>
      <c r="G228">
        <v>6.53</v>
      </c>
      <c r="H228">
        <v>-8.25E-4</v>
      </c>
      <c r="I228">
        <f t="shared" si="24"/>
        <v>1.3204949365024728E-2</v>
      </c>
      <c r="J228">
        <f t="shared" si="25"/>
        <v>2.0992762827254272</v>
      </c>
      <c r="L228" s="6">
        <v>6.53</v>
      </c>
      <c r="M228" s="6">
        <v>-8.25E-4</v>
      </c>
      <c r="N228" s="6">
        <v>2.0992762827254272</v>
      </c>
      <c r="O228" s="6">
        <v>0.57269515108537838</v>
      </c>
      <c r="P228" s="6">
        <f t="shared" si="26"/>
        <v>9.9967373572606988E-2</v>
      </c>
      <c r="Q228" s="6">
        <f t="shared" si="27"/>
        <v>0.52852889230994293</v>
      </c>
      <c r="R228" s="6">
        <f t="shared" si="28"/>
        <v>8.3267999478442434E-3</v>
      </c>
      <c r="S228" s="6">
        <f t="shared" si="29"/>
        <v>0.17327871135255357</v>
      </c>
      <c r="T228">
        <f t="shared" si="30"/>
        <v>6.4236111111111036</v>
      </c>
      <c r="U228">
        <f t="shared" si="31"/>
        <v>0.52015877978108804</v>
      </c>
      <c r="X228" s="5">
        <v>61.3</v>
      </c>
    </row>
    <row r="229" spans="2:24" x14ac:dyDescent="0.45">
      <c r="B229" s="3">
        <v>28399</v>
      </c>
      <c r="C229">
        <v>214</v>
      </c>
      <c r="D229">
        <v>1852.8</v>
      </c>
      <c r="E229">
        <v>1090.9000000000001</v>
      </c>
      <c r="F229">
        <v>221007</v>
      </c>
      <c r="G229">
        <v>6.97</v>
      </c>
      <c r="H229">
        <v>-4.1984E-2</v>
      </c>
      <c r="I229">
        <f t="shared" si="24"/>
        <v>1.3319487618039246E-2</v>
      </c>
      <c r="J229">
        <f t="shared" si="25"/>
        <v>2.7251746027179582</v>
      </c>
      <c r="L229" s="6">
        <v>6.97</v>
      </c>
      <c r="M229" s="6">
        <v>-4.1984E-2</v>
      </c>
      <c r="N229" s="6">
        <v>2.7251746027179582</v>
      </c>
      <c r="O229" s="6">
        <v>3.5149586390604171</v>
      </c>
      <c r="P229" s="6">
        <f t="shared" si="26"/>
        <v>0.54485389610390289</v>
      </c>
      <c r="Q229" s="6">
        <f t="shared" si="27"/>
        <v>0.56306457752604011</v>
      </c>
      <c r="R229" s="6">
        <f t="shared" si="28"/>
        <v>4.5291498248412054E-2</v>
      </c>
      <c r="S229" s="6">
        <f t="shared" si="29"/>
        <v>0.22430976954155302</v>
      </c>
      <c r="T229">
        <f t="shared" si="30"/>
        <v>6.3903281519861883</v>
      </c>
      <c r="U229">
        <f t="shared" si="31"/>
        <v>0.51753867825623523</v>
      </c>
      <c r="X229" s="5">
        <v>61.6</v>
      </c>
    </row>
    <row r="230" spans="2:24" x14ac:dyDescent="0.45">
      <c r="B230" s="3">
        <v>28430</v>
      </c>
      <c r="C230">
        <v>215</v>
      </c>
      <c r="D230">
        <v>1848.5</v>
      </c>
      <c r="E230">
        <v>1104.9000000000001</v>
      </c>
      <c r="F230">
        <v>221206</v>
      </c>
      <c r="G230">
        <v>6.95</v>
      </c>
      <c r="H230">
        <v>3.6752E-2</v>
      </c>
      <c r="I230">
        <f t="shared" si="24"/>
        <v>1.3351355749844036E-2</v>
      </c>
      <c r="J230">
        <f t="shared" si="25"/>
        <v>2.4708596534797449</v>
      </c>
      <c r="L230" s="6">
        <v>6.95</v>
      </c>
      <c r="M230" s="6">
        <v>3.6752E-2</v>
      </c>
      <c r="N230" s="6">
        <v>2.4708596534797449</v>
      </c>
      <c r="O230" s="6">
        <v>0.96047795627387522</v>
      </c>
      <c r="P230" s="6">
        <f t="shared" si="26"/>
        <v>0.22250000000001435</v>
      </c>
      <c r="Q230" s="6">
        <f t="shared" si="27"/>
        <v>0.56149760106474211</v>
      </c>
      <c r="R230" s="6">
        <f t="shared" si="28"/>
        <v>1.8522784865138142E-2</v>
      </c>
      <c r="S230" s="6">
        <f t="shared" si="29"/>
        <v>0.20360930369718311</v>
      </c>
      <c r="T230">
        <f t="shared" si="30"/>
        <v>6.7125645438898429</v>
      </c>
      <c r="U230">
        <f t="shared" si="31"/>
        <v>0.54287426076820022</v>
      </c>
      <c r="X230" s="5">
        <v>62</v>
      </c>
    </row>
    <row r="231" spans="2:24" x14ac:dyDescent="0.45">
      <c r="B231" s="3">
        <v>28460</v>
      </c>
      <c r="C231">
        <v>216</v>
      </c>
      <c r="D231">
        <v>1861</v>
      </c>
      <c r="E231">
        <v>1098.0999999999999</v>
      </c>
      <c r="F231">
        <v>221390</v>
      </c>
      <c r="G231">
        <v>6.96</v>
      </c>
      <c r="H231">
        <v>5.5700000000000003E-3</v>
      </c>
      <c r="I231">
        <f t="shared" si="24"/>
        <v>1.336600569131397E-2</v>
      </c>
      <c r="J231">
        <f t="shared" si="25"/>
        <v>1.9637285838109846</v>
      </c>
      <c r="L231" s="6">
        <v>6.96</v>
      </c>
      <c r="M231" s="6">
        <v>5.5700000000000003E-3</v>
      </c>
      <c r="N231" s="6">
        <v>1.9637285838109846</v>
      </c>
      <c r="O231" s="6">
        <v>0.43962790399021401</v>
      </c>
      <c r="P231" s="6">
        <f t="shared" si="26"/>
        <v>0.2642696629213459</v>
      </c>
      <c r="Q231" s="6">
        <f t="shared" si="27"/>
        <v>0.56228112286857979</v>
      </c>
      <c r="R231" s="6">
        <f t="shared" si="28"/>
        <v>2.1995842450506231E-2</v>
      </c>
      <c r="S231" s="6">
        <f t="shared" si="29"/>
        <v>0.16218940109375968</v>
      </c>
      <c r="T231">
        <f t="shared" si="30"/>
        <v>6.6780821917808195</v>
      </c>
      <c r="U231">
        <f t="shared" si="31"/>
        <v>0.54016646625318909</v>
      </c>
      <c r="X231" s="5">
        <v>62.3</v>
      </c>
    </row>
    <row r="232" spans="2:24" x14ac:dyDescent="0.45">
      <c r="B232" s="3">
        <v>28491</v>
      </c>
      <c r="C232">
        <v>217</v>
      </c>
      <c r="D232">
        <v>1868</v>
      </c>
      <c r="E232">
        <v>1090.3</v>
      </c>
      <c r="F232">
        <v>221553</v>
      </c>
      <c r="G232">
        <v>7.28</v>
      </c>
      <c r="H232">
        <v>-6.0643000000000002E-2</v>
      </c>
      <c r="I232">
        <f t="shared" si="24"/>
        <v>1.3352561238168746E-2</v>
      </c>
      <c r="J232">
        <f t="shared" si="25"/>
        <v>1.7625749809994984</v>
      </c>
      <c r="L232" s="6">
        <v>7.28</v>
      </c>
      <c r="M232" s="6">
        <v>-6.0643000000000002E-2</v>
      </c>
      <c r="N232" s="6">
        <v>1.7625749809994984</v>
      </c>
      <c r="O232" s="6">
        <v>-0.40174101412295826</v>
      </c>
      <c r="P232" s="6">
        <f t="shared" si="26"/>
        <v>0.43598086124401192</v>
      </c>
      <c r="Q232" s="6">
        <f t="shared" si="27"/>
        <v>0.58731843281445428</v>
      </c>
      <c r="R232" s="6">
        <f t="shared" si="28"/>
        <v>3.6259340281086239E-2</v>
      </c>
      <c r="S232" s="6">
        <f t="shared" si="29"/>
        <v>0.14570786536642899</v>
      </c>
      <c r="T232">
        <f t="shared" si="30"/>
        <v>6.8143100511073254</v>
      </c>
      <c r="U232">
        <f t="shared" si="31"/>
        <v>0.55085935456553603</v>
      </c>
      <c r="X232" s="5">
        <v>62.7</v>
      </c>
    </row>
    <row r="233" spans="2:24" x14ac:dyDescent="0.45">
      <c r="B233" s="3">
        <v>28522</v>
      </c>
      <c r="C233">
        <v>218</v>
      </c>
      <c r="D233">
        <v>1884.4</v>
      </c>
      <c r="E233">
        <v>1106.2</v>
      </c>
      <c r="F233">
        <v>221711</v>
      </c>
      <c r="G233">
        <v>7.34</v>
      </c>
      <c r="H233">
        <v>-1.626E-2</v>
      </c>
      <c r="I233">
        <f t="shared" si="24"/>
        <v>1.348873082526352E-2</v>
      </c>
      <c r="J233">
        <f t="shared" si="25"/>
        <v>2.8334122924960949</v>
      </c>
      <c r="L233" s="6">
        <v>7.34</v>
      </c>
      <c r="M233" s="6">
        <v>-1.626E-2</v>
      </c>
      <c r="N233" s="6">
        <v>2.8334122924960949</v>
      </c>
      <c r="O233" s="6">
        <v>4.142030013100273</v>
      </c>
      <c r="P233" s="6">
        <f t="shared" si="26"/>
        <v>1.0359047619047601</v>
      </c>
      <c r="Q233" s="6">
        <f t="shared" si="27"/>
        <v>0.59200530563485732</v>
      </c>
      <c r="R233" s="6">
        <f t="shared" si="28"/>
        <v>8.5918225018621897E-2</v>
      </c>
      <c r="S233" s="6">
        <f t="shared" si="29"/>
        <v>0.23310574099377757</v>
      </c>
      <c r="T233">
        <f t="shared" si="30"/>
        <v>6.2394603709949461</v>
      </c>
      <c r="U233">
        <f t="shared" si="31"/>
        <v>0.50565263284934048</v>
      </c>
      <c r="X233" s="5">
        <v>63</v>
      </c>
    </row>
    <row r="234" spans="2:24" x14ac:dyDescent="0.45">
      <c r="B234" s="3">
        <v>28550</v>
      </c>
      <c r="C234">
        <v>219</v>
      </c>
      <c r="D234">
        <v>1892.8</v>
      </c>
      <c r="E234">
        <v>1118</v>
      </c>
      <c r="F234">
        <v>221892</v>
      </c>
      <c r="G234">
        <v>7.31</v>
      </c>
      <c r="H234">
        <v>2.6925000000000001E-2</v>
      </c>
      <c r="I234">
        <f t="shared" si="24"/>
        <v>1.3568763182088585E-2</v>
      </c>
      <c r="J234">
        <f t="shared" si="25"/>
        <v>3.9281123895207841</v>
      </c>
      <c r="L234" s="6">
        <v>7.31</v>
      </c>
      <c r="M234" s="6">
        <v>2.6925000000000001E-2</v>
      </c>
      <c r="N234" s="6">
        <v>3.9281123895207841</v>
      </c>
      <c r="O234" s="6">
        <v>2.3945161491956579</v>
      </c>
      <c r="P234" s="6">
        <f t="shared" si="26"/>
        <v>0.87817034700317098</v>
      </c>
      <c r="Q234" s="6">
        <f t="shared" si="27"/>
        <v>0.58966216949722927</v>
      </c>
      <c r="R234" s="6">
        <f t="shared" si="28"/>
        <v>7.288795519504454E-2</v>
      </c>
      <c r="S234" s="6">
        <f t="shared" si="29"/>
        <v>0.32159306384891284</v>
      </c>
      <c r="T234">
        <f t="shared" si="30"/>
        <v>6.3758389261744917</v>
      </c>
      <c r="U234">
        <f t="shared" si="31"/>
        <v>0.51639782248869004</v>
      </c>
      <c r="X234" s="5">
        <v>63.4</v>
      </c>
    </row>
    <row r="235" spans="2:24" x14ac:dyDescent="0.45">
      <c r="B235" s="3">
        <v>28581</v>
      </c>
      <c r="C235">
        <v>220</v>
      </c>
      <c r="D235">
        <v>1902.2</v>
      </c>
      <c r="E235">
        <v>1112.2</v>
      </c>
      <c r="F235">
        <v>222084</v>
      </c>
      <c r="G235">
        <v>7.45</v>
      </c>
      <c r="H235">
        <v>8.8964000000000001E-2</v>
      </c>
      <c r="I235">
        <f t="shared" si="24"/>
        <v>1.3573242556870374E-2</v>
      </c>
      <c r="J235">
        <f t="shared" si="25"/>
        <v>3.7319144280876291</v>
      </c>
      <c r="L235" s="6">
        <v>7.45</v>
      </c>
      <c r="M235" s="6">
        <v>8.8964000000000001E-2</v>
      </c>
      <c r="N235" s="6">
        <v>3.7319144280876291</v>
      </c>
      <c r="O235" s="6">
        <v>0.13211501545835613</v>
      </c>
      <c r="P235" s="6">
        <f t="shared" si="26"/>
        <v>0.89201877934272922</v>
      </c>
      <c r="Q235" s="6">
        <f t="shared" si="27"/>
        <v>0.60059167200390284</v>
      </c>
      <c r="R235" s="6">
        <f t="shared" si="28"/>
        <v>7.4032706849203045E-2</v>
      </c>
      <c r="S235" s="6">
        <f t="shared" si="29"/>
        <v>0.30579693416858955</v>
      </c>
      <c r="T235">
        <f t="shared" si="30"/>
        <v>6.4999999999999973</v>
      </c>
      <c r="U235">
        <f t="shared" si="31"/>
        <v>0.52616942768477504</v>
      </c>
      <c r="X235" s="5">
        <v>63.9</v>
      </c>
    </row>
    <row r="236" spans="2:24" x14ac:dyDescent="0.45">
      <c r="B236" s="3">
        <v>28611</v>
      </c>
      <c r="C236">
        <v>221</v>
      </c>
      <c r="D236">
        <v>1904.8</v>
      </c>
      <c r="E236">
        <v>1117.4000000000001</v>
      </c>
      <c r="F236">
        <v>222278</v>
      </c>
      <c r="G236">
        <v>7.82</v>
      </c>
      <c r="H236">
        <v>1.3719E-2</v>
      </c>
      <c r="I236">
        <f t="shared" si="24"/>
        <v>1.3596487281692294E-2</v>
      </c>
      <c r="J236">
        <f t="shared" si="25"/>
        <v>3.5486363723577692</v>
      </c>
      <c r="L236" s="6">
        <v>7.82</v>
      </c>
      <c r="M236" s="6">
        <v>1.3719E-2</v>
      </c>
      <c r="N236" s="6">
        <v>3.5486363723577692</v>
      </c>
      <c r="O236" s="6">
        <v>0.68677780470915994</v>
      </c>
      <c r="P236" s="6">
        <f t="shared" si="26"/>
        <v>0.63200000000001033</v>
      </c>
      <c r="Q236" s="6">
        <f t="shared" si="27"/>
        <v>0.62941407136822836</v>
      </c>
      <c r="R236" s="6">
        <f t="shared" si="28"/>
        <v>5.2514722058583096E-2</v>
      </c>
      <c r="S236" s="6">
        <f t="shared" si="29"/>
        <v>0.29101624069263199</v>
      </c>
      <c r="T236">
        <f t="shared" si="30"/>
        <v>7.1428571428571379</v>
      </c>
      <c r="U236">
        <f t="shared" si="31"/>
        <v>0.57659655123336595</v>
      </c>
      <c r="X236" s="5">
        <v>64.5</v>
      </c>
    </row>
    <row r="237" spans="2:24" x14ac:dyDescent="0.45">
      <c r="B237" s="3">
        <v>28642</v>
      </c>
      <c r="C237">
        <v>222</v>
      </c>
      <c r="D237">
        <v>1913.9</v>
      </c>
      <c r="E237">
        <v>1121.2</v>
      </c>
      <c r="F237">
        <v>222482</v>
      </c>
      <c r="G237">
        <v>8.09</v>
      </c>
      <c r="H237">
        <v>-1.6577999999999999E-2</v>
      </c>
      <c r="I237">
        <f t="shared" si="24"/>
        <v>1.3642002499078579E-2</v>
      </c>
      <c r="J237">
        <f t="shared" si="25"/>
        <v>4.0318468946465034</v>
      </c>
      <c r="L237" s="6">
        <v>8.09</v>
      </c>
      <c r="M237" s="6">
        <v>-1.6577999999999999E-2</v>
      </c>
      <c r="N237" s="6">
        <v>4.0318468946465034</v>
      </c>
      <c r="O237" s="6">
        <v>1.3457674797005881</v>
      </c>
      <c r="P237" s="6">
        <f t="shared" si="26"/>
        <v>0.60684615384616336</v>
      </c>
      <c r="Q237" s="6">
        <f t="shared" si="27"/>
        <v>0.65038946817226329</v>
      </c>
      <c r="R237" s="6">
        <f t="shared" si="28"/>
        <v>5.0430400029122247E-2</v>
      </c>
      <c r="S237" s="6">
        <f t="shared" si="29"/>
        <v>0.32993380751449308</v>
      </c>
      <c r="T237">
        <f t="shared" si="30"/>
        <v>7.4380165289256199</v>
      </c>
      <c r="U237">
        <f t="shared" si="31"/>
        <v>0.59965665889125663</v>
      </c>
      <c r="X237" s="5">
        <v>65</v>
      </c>
    </row>
    <row r="238" spans="2:24" x14ac:dyDescent="0.45">
      <c r="B238" s="3">
        <v>28672</v>
      </c>
      <c r="C238">
        <v>223</v>
      </c>
      <c r="D238">
        <v>1905.1</v>
      </c>
      <c r="E238">
        <v>1121.4000000000001</v>
      </c>
      <c r="F238">
        <v>222697</v>
      </c>
      <c r="G238">
        <v>8.39</v>
      </c>
      <c r="H238">
        <v>5.6973999999999997E-2</v>
      </c>
      <c r="I238">
        <f t="shared" si="24"/>
        <v>1.3590214506706421E-2</v>
      </c>
      <c r="J238">
        <f t="shared" si="25"/>
        <v>2.8114868108028079</v>
      </c>
      <c r="L238" s="6">
        <v>8.39</v>
      </c>
      <c r="M238" s="6">
        <v>5.6973999999999997E-2</v>
      </c>
      <c r="N238" s="6">
        <v>2.8114868108028079</v>
      </c>
      <c r="O238" s="6">
        <v>-1.5098616311085999</v>
      </c>
      <c r="P238" s="6">
        <f t="shared" si="26"/>
        <v>0.61239694656489707</v>
      </c>
      <c r="Q238" s="6">
        <f t="shared" si="27"/>
        <v>0.67363920910228359</v>
      </c>
      <c r="R238" s="6">
        <f t="shared" si="28"/>
        <v>5.0890396191216603E-2</v>
      </c>
      <c r="S238" s="6">
        <f t="shared" si="29"/>
        <v>0.231324645184805</v>
      </c>
      <c r="T238">
        <f t="shared" si="30"/>
        <v>7.7302631578947416</v>
      </c>
      <c r="U238">
        <f t="shared" si="31"/>
        <v>0.62243205477237051</v>
      </c>
      <c r="X238" s="5">
        <v>65.5</v>
      </c>
    </row>
    <row r="239" spans="2:24" x14ac:dyDescent="0.45">
      <c r="B239" s="3">
        <v>28703</v>
      </c>
      <c r="C239">
        <v>224</v>
      </c>
      <c r="D239">
        <v>1919.8</v>
      </c>
      <c r="E239">
        <v>1126.5</v>
      </c>
      <c r="F239">
        <v>222933</v>
      </c>
      <c r="G239">
        <v>8.31</v>
      </c>
      <c r="H239">
        <v>3.3640999999999997E-2</v>
      </c>
      <c r="I239">
        <f t="shared" si="24"/>
        <v>1.3664643637326014E-2</v>
      </c>
      <c r="J239">
        <f t="shared" si="25"/>
        <v>3.6290679393471117</v>
      </c>
      <c r="L239" s="6">
        <v>8.31</v>
      </c>
      <c r="M239" s="6">
        <v>3.3640999999999997E-2</v>
      </c>
      <c r="N239" s="6">
        <v>3.6290679393471117</v>
      </c>
      <c r="O239" s="6">
        <v>2.2087304605078684</v>
      </c>
      <c r="P239" s="6">
        <f t="shared" si="26"/>
        <v>0.42095599393019434</v>
      </c>
      <c r="Q239" s="6">
        <f t="shared" si="27"/>
        <v>0.66744505148519373</v>
      </c>
      <c r="R239" s="6">
        <f t="shared" si="28"/>
        <v>3.5012165567116504E-2</v>
      </c>
      <c r="S239" s="6">
        <f t="shared" si="29"/>
        <v>0.29750569781437086</v>
      </c>
      <c r="T239">
        <f t="shared" si="30"/>
        <v>7.8559738134206292</v>
      </c>
      <c r="U239">
        <f t="shared" si="31"/>
        <v>0.63221153496872962</v>
      </c>
      <c r="X239" s="5">
        <v>65.900000000000006</v>
      </c>
    </row>
    <row r="240" spans="2:24" x14ac:dyDescent="0.45">
      <c r="B240" s="3">
        <v>28734</v>
      </c>
      <c r="C240">
        <v>225</v>
      </c>
      <c r="D240">
        <v>1924</v>
      </c>
      <c r="E240">
        <v>1138.8</v>
      </c>
      <c r="F240">
        <v>223168</v>
      </c>
      <c r="G240">
        <v>8.64</v>
      </c>
      <c r="H240">
        <v>-5.1630000000000001E-3</v>
      </c>
      <c r="I240">
        <f t="shared" si="24"/>
        <v>1.3724189848006883E-2</v>
      </c>
      <c r="J240">
        <f t="shared" si="25"/>
        <v>3.9321656496271054</v>
      </c>
      <c r="L240" s="6">
        <v>8.64</v>
      </c>
      <c r="M240" s="6">
        <v>-5.1630000000000001E-3</v>
      </c>
      <c r="N240" s="6">
        <v>3.9321656496271054</v>
      </c>
      <c r="O240" s="6">
        <v>1.7545007299828885</v>
      </c>
      <c r="P240" s="6">
        <f t="shared" si="26"/>
        <v>0.14484210526315433</v>
      </c>
      <c r="Q240" s="6">
        <f t="shared" si="27"/>
        <v>0.69296897693704729</v>
      </c>
      <c r="R240" s="6">
        <f t="shared" si="28"/>
        <v>1.2062169943338752E-2</v>
      </c>
      <c r="S240" s="6">
        <f t="shared" si="29"/>
        <v>0.32191910832426451</v>
      </c>
      <c r="T240">
        <f t="shared" si="30"/>
        <v>8.4828711256117497</v>
      </c>
      <c r="U240">
        <f t="shared" si="31"/>
        <v>0.680824684763226</v>
      </c>
      <c r="X240" s="5">
        <v>66.5</v>
      </c>
    </row>
    <row r="241" spans="2:24" x14ac:dyDescent="0.45">
      <c r="B241" s="3">
        <v>28764</v>
      </c>
      <c r="C241">
        <v>226</v>
      </c>
      <c r="D241">
        <v>1925</v>
      </c>
      <c r="E241">
        <v>1131.4000000000001</v>
      </c>
      <c r="F241">
        <v>223383</v>
      </c>
      <c r="G241">
        <v>9.14</v>
      </c>
      <c r="H241">
        <v>-8.9569999999999997E-2</v>
      </c>
      <c r="I241">
        <f t="shared" si="24"/>
        <v>1.3682330347430199E-2</v>
      </c>
      <c r="J241">
        <f t="shared" si="25"/>
        <v>2.7241493051094285</v>
      </c>
      <c r="L241" s="6">
        <v>9.14</v>
      </c>
      <c r="M241" s="6">
        <v>-8.9569999999999997E-2</v>
      </c>
      <c r="N241" s="6">
        <v>2.7241493051094285</v>
      </c>
      <c r="O241" s="6">
        <v>-1.2144506782960529</v>
      </c>
      <c r="P241" s="6">
        <f t="shared" si="26"/>
        <v>0.19409836065573671</v>
      </c>
      <c r="Q241" s="6">
        <f t="shared" si="27"/>
        <v>0.73150649701256842</v>
      </c>
      <c r="R241" s="6">
        <f t="shared" si="28"/>
        <v>1.6160491765404572E-2</v>
      </c>
      <c r="S241" s="6">
        <f t="shared" si="29"/>
        <v>0.22422640778236858</v>
      </c>
      <c r="T241">
        <f t="shared" si="30"/>
        <v>8.9285714285714164</v>
      </c>
      <c r="U241">
        <f t="shared" si="31"/>
        <v>0.7152304204939508</v>
      </c>
      <c r="X241" s="5">
        <v>67.099999999999994</v>
      </c>
    </row>
    <row r="242" spans="2:24" x14ac:dyDescent="0.45">
      <c r="B242" s="3">
        <v>28795</v>
      </c>
      <c r="C242">
        <v>227</v>
      </c>
      <c r="D242">
        <v>1923.2</v>
      </c>
      <c r="E242">
        <v>1142.8</v>
      </c>
      <c r="F242">
        <v>223585</v>
      </c>
      <c r="G242">
        <v>10.01</v>
      </c>
      <c r="H242">
        <v>2.6771E-2</v>
      </c>
      <c r="I242">
        <f t="shared" si="24"/>
        <v>1.3712905606368942E-2</v>
      </c>
      <c r="J242">
        <f t="shared" si="25"/>
        <v>2.7079636203172042</v>
      </c>
      <c r="L242" s="6">
        <v>10.01</v>
      </c>
      <c r="M242" s="6">
        <v>2.6771E-2</v>
      </c>
      <c r="N242" s="6">
        <v>2.7079636203172042</v>
      </c>
      <c r="O242" s="6">
        <v>0.89686182291039973</v>
      </c>
      <c r="P242" s="6">
        <f t="shared" si="26"/>
        <v>1.0462222222222373</v>
      </c>
      <c r="Q242" s="6">
        <f t="shared" si="27"/>
        <v>0.79817762784790691</v>
      </c>
      <c r="R242" s="6">
        <f t="shared" si="28"/>
        <v>8.6769889388471633E-2</v>
      </c>
      <c r="S242" s="6">
        <f t="shared" si="29"/>
        <v>0.22291033060679588</v>
      </c>
      <c r="T242">
        <f t="shared" si="30"/>
        <v>8.870967741935484</v>
      </c>
      <c r="U242">
        <f t="shared" si="31"/>
        <v>0.7107909859071837</v>
      </c>
      <c r="X242" s="5">
        <v>67.5</v>
      </c>
    </row>
    <row r="243" spans="2:24" x14ac:dyDescent="0.45">
      <c r="B243" s="3">
        <v>28825</v>
      </c>
      <c r="C243">
        <v>228</v>
      </c>
      <c r="D243">
        <v>1929.9</v>
      </c>
      <c r="E243">
        <v>1153.4000000000001</v>
      </c>
      <c r="F243">
        <v>223781</v>
      </c>
      <c r="G243">
        <v>10.3</v>
      </c>
      <c r="H243">
        <v>1.6626999999999999E-2</v>
      </c>
      <c r="I243">
        <f t="shared" si="24"/>
        <v>1.3778202796484063E-2</v>
      </c>
      <c r="J243">
        <f t="shared" si="25"/>
        <v>3.0839213650639326</v>
      </c>
      <c r="L243" s="6">
        <v>10.3</v>
      </c>
      <c r="M243" s="6">
        <v>1.6626999999999999E-2</v>
      </c>
      <c r="N243" s="6">
        <v>3.0839213650639326</v>
      </c>
      <c r="O243" s="6">
        <v>1.9183407502910699</v>
      </c>
      <c r="P243" s="6">
        <f t="shared" si="26"/>
        <v>1.2030927835051219</v>
      </c>
      <c r="Q243" s="6">
        <f t="shared" si="27"/>
        <v>0.82029396024936307</v>
      </c>
      <c r="R243" s="6">
        <f t="shared" si="28"/>
        <v>9.9709105677869836E-2</v>
      </c>
      <c r="S243" s="6">
        <f t="shared" si="29"/>
        <v>0.25343093657845817</v>
      </c>
      <c r="T243">
        <f t="shared" si="30"/>
        <v>8.9887640449438333</v>
      </c>
      <c r="U243">
        <f t="shared" si="31"/>
        <v>0.71986708154241352</v>
      </c>
      <c r="X243" s="5">
        <v>67.900000000000006</v>
      </c>
    </row>
    <row r="244" spans="2:24" x14ac:dyDescent="0.45">
      <c r="B244" s="3">
        <v>28856</v>
      </c>
      <c r="C244">
        <v>229</v>
      </c>
      <c r="D244">
        <v>1940.7</v>
      </c>
      <c r="E244">
        <v>1143</v>
      </c>
      <c r="F244">
        <v>223973</v>
      </c>
      <c r="G244">
        <v>10.41</v>
      </c>
      <c r="H244">
        <v>4.2696999999999999E-2</v>
      </c>
      <c r="I244">
        <f t="shared" si="24"/>
        <v>1.3768177414241894E-2</v>
      </c>
      <c r="J244">
        <f t="shared" si="25"/>
        <v>3.112632615270059</v>
      </c>
      <c r="L244" s="6">
        <v>10.41</v>
      </c>
      <c r="M244" s="6">
        <v>4.2696999999999999E-2</v>
      </c>
      <c r="N244" s="6">
        <v>3.112632615270059</v>
      </c>
      <c r="O244" s="6">
        <v>-0.29073299616230175</v>
      </c>
      <c r="P244" s="6">
        <f t="shared" si="26"/>
        <v>1.0614160583941823</v>
      </c>
      <c r="Q244" s="6">
        <f t="shared" si="27"/>
        <v>0.8286689726134</v>
      </c>
      <c r="R244" s="6">
        <f t="shared" si="28"/>
        <v>8.8023933625591688E-2</v>
      </c>
      <c r="S244" s="6">
        <f t="shared" si="29"/>
        <v>0.25575754736355538</v>
      </c>
      <c r="T244">
        <f t="shared" si="30"/>
        <v>9.2503987240829293</v>
      </c>
      <c r="U244">
        <f t="shared" si="31"/>
        <v>0.73999366745314266</v>
      </c>
      <c r="X244" s="5">
        <v>68.5</v>
      </c>
    </row>
    <row r="245" spans="2:24" x14ac:dyDescent="0.45">
      <c r="B245" s="3">
        <v>28887</v>
      </c>
      <c r="C245">
        <v>230</v>
      </c>
      <c r="D245">
        <v>1950.7</v>
      </c>
      <c r="E245">
        <v>1147</v>
      </c>
      <c r="F245">
        <v>224150</v>
      </c>
      <c r="G245">
        <v>10.24</v>
      </c>
      <c r="H245">
        <v>-2.8649000000000001E-2</v>
      </c>
      <c r="I245">
        <f t="shared" si="24"/>
        <v>1.3819763551193397E-2</v>
      </c>
      <c r="J245">
        <f t="shared" si="25"/>
        <v>2.4541428709502773</v>
      </c>
      <c r="L245" s="6">
        <v>10.24</v>
      </c>
      <c r="M245" s="6">
        <v>-2.8649000000000001E-2</v>
      </c>
      <c r="N245" s="6">
        <v>2.4541428709502773</v>
      </c>
      <c r="O245" s="6">
        <v>1.5071503515019069</v>
      </c>
      <c r="P245" s="6">
        <f t="shared" si="26"/>
        <v>0.36300578034682562</v>
      </c>
      <c r="Q245" s="6">
        <f t="shared" si="27"/>
        <v>0.81572254414694623</v>
      </c>
      <c r="R245" s="6">
        <f t="shared" si="28"/>
        <v>3.0200268072722025E-2</v>
      </c>
      <c r="S245" s="6">
        <f t="shared" si="29"/>
        <v>0.20224695930983749</v>
      </c>
      <c r="T245">
        <f t="shared" si="30"/>
        <v>9.8412698412698454</v>
      </c>
      <c r="U245">
        <f t="shared" si="31"/>
        <v>0.78528511786348787</v>
      </c>
      <c r="X245" s="5">
        <v>69.2</v>
      </c>
    </row>
    <row r="246" spans="2:24" x14ac:dyDescent="0.45">
      <c r="B246" s="3">
        <v>28915</v>
      </c>
      <c r="C246">
        <v>231</v>
      </c>
      <c r="D246">
        <v>1945.1</v>
      </c>
      <c r="E246">
        <v>1154.5999999999999</v>
      </c>
      <c r="F246">
        <v>224333</v>
      </c>
      <c r="G246">
        <v>10.25</v>
      </c>
      <c r="H246">
        <v>5.7361000000000002E-2</v>
      </c>
      <c r="I246">
        <f t="shared" si="24"/>
        <v>1.3817405375045133E-2</v>
      </c>
      <c r="J246">
        <f t="shared" si="25"/>
        <v>1.8324602590512316</v>
      </c>
      <c r="L246" s="6">
        <v>10.25</v>
      </c>
      <c r="M246" s="6">
        <v>5.7361000000000002E-2</v>
      </c>
      <c r="N246" s="6">
        <v>1.8324602590512316</v>
      </c>
      <c r="O246" s="6">
        <v>-6.8237712365148973E-2</v>
      </c>
      <c r="P246" s="6">
        <f t="shared" si="26"/>
        <v>-2.1459227467768294E-3</v>
      </c>
      <c r="Q246" s="6">
        <f t="shared" si="27"/>
        <v>0.81648460519010424</v>
      </c>
      <c r="R246" s="6">
        <f t="shared" si="28"/>
        <v>-1.7882865444018847E-4</v>
      </c>
      <c r="S246" s="6">
        <f t="shared" si="29"/>
        <v>0.1514373036328287</v>
      </c>
      <c r="T246">
        <f t="shared" si="30"/>
        <v>10.25236593059938</v>
      </c>
      <c r="U246">
        <f t="shared" si="31"/>
        <v>0.81666489427538735</v>
      </c>
      <c r="X246" s="5">
        <v>69.900000000000006</v>
      </c>
    </row>
    <row r="247" spans="2:24" x14ac:dyDescent="0.45">
      <c r="B247" s="3">
        <v>28946</v>
      </c>
      <c r="C247">
        <v>232</v>
      </c>
      <c r="D247">
        <v>1960</v>
      </c>
      <c r="E247">
        <v>1135.8</v>
      </c>
      <c r="F247">
        <v>224529</v>
      </c>
      <c r="G247">
        <v>10.119999999999999</v>
      </c>
      <c r="H247">
        <v>4.1830000000000001E-3</v>
      </c>
      <c r="I247">
        <f t="shared" si="24"/>
        <v>1.3787973936551626E-2</v>
      </c>
      <c r="J247">
        <f t="shared" si="25"/>
        <v>1.5820197626436878</v>
      </c>
      <c r="L247" s="6">
        <v>10.119999999999999</v>
      </c>
      <c r="M247" s="6">
        <v>4.1830000000000001E-3</v>
      </c>
      <c r="N247" s="6">
        <v>1.5820197626436878</v>
      </c>
      <c r="O247" s="6">
        <v>-0.84929222367241541</v>
      </c>
      <c r="P247" s="6">
        <f t="shared" si="26"/>
        <v>-0.33048158640226477</v>
      </c>
      <c r="Q247" s="6">
        <f t="shared" si="27"/>
        <v>0.80657286565712916</v>
      </c>
      <c r="R247" s="6">
        <f t="shared" si="28"/>
        <v>-2.7581935729448226E-2</v>
      </c>
      <c r="S247" s="6">
        <f t="shared" si="29"/>
        <v>0.13088860658945212</v>
      </c>
      <c r="T247">
        <f t="shared" si="30"/>
        <v>10.48513302034428</v>
      </c>
      <c r="U247">
        <f t="shared" si="31"/>
        <v>0.83438494090470883</v>
      </c>
      <c r="X247" s="5">
        <v>70.599999999999994</v>
      </c>
    </row>
    <row r="248" spans="2:24" x14ac:dyDescent="0.45">
      <c r="B248" s="3">
        <v>28976</v>
      </c>
      <c r="C248">
        <v>233</v>
      </c>
      <c r="D248">
        <v>1961.9</v>
      </c>
      <c r="E248">
        <v>1140.8</v>
      </c>
      <c r="F248">
        <v>224734</v>
      </c>
      <c r="G248">
        <v>10.119999999999999</v>
      </c>
      <c r="H248">
        <v>-1.6818E-2</v>
      </c>
      <c r="I248">
        <f t="shared" si="24"/>
        <v>1.3806099655592834E-2</v>
      </c>
      <c r="J248">
        <f t="shared" si="25"/>
        <v>1.5416656490591067</v>
      </c>
      <c r="L248" s="6">
        <v>10.119999999999999</v>
      </c>
      <c r="M248" s="6">
        <v>-1.6818E-2</v>
      </c>
      <c r="N248" s="6">
        <v>1.5416656490591067</v>
      </c>
      <c r="O248" s="6">
        <v>0.52687922563960932</v>
      </c>
      <c r="P248" s="6">
        <f t="shared" si="26"/>
        <v>-0.52184873949580046</v>
      </c>
      <c r="Q248" s="6">
        <f t="shared" si="27"/>
        <v>0.80657286565712916</v>
      </c>
      <c r="R248" s="6">
        <f t="shared" si="28"/>
        <v>-4.3591756510885649E-2</v>
      </c>
      <c r="S248" s="6">
        <f t="shared" si="29"/>
        <v>0.12757319936060885</v>
      </c>
      <c r="T248">
        <f t="shared" si="30"/>
        <v>10.69767441860466</v>
      </c>
      <c r="U248">
        <f t="shared" si="31"/>
        <v>0.85053538548229835</v>
      </c>
      <c r="X248" s="5">
        <v>71.400000000000006</v>
      </c>
    </row>
    <row r="249" spans="2:24" x14ac:dyDescent="0.45">
      <c r="B249" s="3">
        <v>29007</v>
      </c>
      <c r="C249">
        <v>234</v>
      </c>
      <c r="D249">
        <v>1969</v>
      </c>
      <c r="E249">
        <v>1154.2</v>
      </c>
      <c r="F249">
        <v>224948</v>
      </c>
      <c r="G249">
        <v>9.57</v>
      </c>
      <c r="H249">
        <v>4.0323999999999999E-2</v>
      </c>
      <c r="I249">
        <f t="shared" si="24"/>
        <v>1.3884097658125432E-2</v>
      </c>
      <c r="J249">
        <f t="shared" si="25"/>
        <v>1.7746306604415669</v>
      </c>
      <c r="L249" s="6">
        <v>9.57</v>
      </c>
      <c r="M249" s="6">
        <v>4.0323999999999999E-2</v>
      </c>
      <c r="N249" s="6">
        <v>1.7746306604415669</v>
      </c>
      <c r="O249" s="6">
        <v>2.2790353774891026</v>
      </c>
      <c r="P249" s="6">
        <f t="shared" si="26"/>
        <v>-1.3566481994459867</v>
      </c>
      <c r="Q249" s="6">
        <f t="shared" si="27"/>
        <v>0.76451954399294753</v>
      </c>
      <c r="R249" s="6">
        <f t="shared" si="28"/>
        <v>-0.11376313707313068</v>
      </c>
      <c r="S249" s="6">
        <f t="shared" si="29"/>
        <v>0.1466964892958833</v>
      </c>
      <c r="T249">
        <f t="shared" si="30"/>
        <v>11.076923076923082</v>
      </c>
      <c r="U249">
        <f t="shared" si="31"/>
        <v>0.87928298096897617</v>
      </c>
      <c r="X249" s="5">
        <v>72.2</v>
      </c>
    </row>
    <row r="250" spans="2:24" x14ac:dyDescent="0.45">
      <c r="B250" s="3">
        <v>29037</v>
      </c>
      <c r="C250">
        <v>235</v>
      </c>
      <c r="D250">
        <v>1966.9</v>
      </c>
      <c r="E250">
        <v>1142.0999999999999</v>
      </c>
      <c r="F250">
        <v>225174</v>
      </c>
      <c r="G250">
        <v>9.64</v>
      </c>
      <c r="H250">
        <v>1.2050999999999999E-2</v>
      </c>
      <c r="I250">
        <f t="shared" si="24"/>
        <v>1.3807100286889249E-2</v>
      </c>
      <c r="J250">
        <f t="shared" si="25"/>
        <v>1.5958966657649187</v>
      </c>
      <c r="L250" s="6">
        <v>9.64</v>
      </c>
      <c r="M250" s="6">
        <v>1.2050999999999999E-2</v>
      </c>
      <c r="N250" s="6">
        <v>1.5958966657649187</v>
      </c>
      <c r="O250" s="6">
        <v>-2.1999046292167979</v>
      </c>
      <c r="P250" s="6">
        <f t="shared" si="26"/>
        <v>-1.6243835616438385</v>
      </c>
      <c r="Q250" s="6">
        <f t="shared" si="27"/>
        <v>0.76988251732919011</v>
      </c>
      <c r="R250" s="6">
        <f t="shared" si="28"/>
        <v>-0.13638368830679592</v>
      </c>
      <c r="S250" s="6">
        <f t="shared" si="29"/>
        <v>0.13202842415738214</v>
      </c>
      <c r="T250">
        <f t="shared" si="30"/>
        <v>11.450381679389313</v>
      </c>
      <c r="U250">
        <f t="shared" si="31"/>
        <v>0.90750389291667233</v>
      </c>
      <c r="X250" s="5">
        <v>73</v>
      </c>
    </row>
    <row r="251" spans="2:24" x14ac:dyDescent="0.45">
      <c r="B251" s="3">
        <v>29068</v>
      </c>
      <c r="C251">
        <v>236</v>
      </c>
      <c r="D251">
        <v>1974.5</v>
      </c>
      <c r="E251">
        <v>1160.5999999999999</v>
      </c>
      <c r="F251">
        <v>225419</v>
      </c>
      <c r="G251">
        <v>9.98</v>
      </c>
      <c r="H251">
        <v>6.1865000000000003E-2</v>
      </c>
      <c r="I251">
        <f t="shared" si="24"/>
        <v>1.3907878217896449E-2</v>
      </c>
      <c r="J251">
        <f t="shared" si="25"/>
        <v>1.7800287151727971</v>
      </c>
      <c r="L251" s="6">
        <v>9.98</v>
      </c>
      <c r="M251" s="6">
        <v>6.1865000000000003E-2</v>
      </c>
      <c r="N251" s="6">
        <v>1.7800287151727971</v>
      </c>
      <c r="O251" s="6">
        <v>2.951718284374838</v>
      </c>
      <c r="P251" s="6">
        <f t="shared" si="26"/>
        <v>-1.6596743554952331</v>
      </c>
      <c r="Q251" s="6">
        <f t="shared" si="27"/>
        <v>0.79588668206003188</v>
      </c>
      <c r="R251" s="6">
        <f t="shared" si="28"/>
        <v>-0.13936956192215355</v>
      </c>
      <c r="S251" s="6">
        <f t="shared" si="29"/>
        <v>0.1471391210565276</v>
      </c>
      <c r="T251">
        <f t="shared" si="30"/>
        <v>11.836115326251893</v>
      </c>
      <c r="U251">
        <f t="shared" si="31"/>
        <v>0.93656152567764828</v>
      </c>
      <c r="X251" s="5">
        <v>73.7</v>
      </c>
    </row>
    <row r="252" spans="2:24" x14ac:dyDescent="0.45">
      <c r="B252" s="3">
        <v>29099</v>
      </c>
      <c r="C252">
        <v>237</v>
      </c>
      <c r="D252">
        <v>1971.8</v>
      </c>
      <c r="E252">
        <v>1165</v>
      </c>
      <c r="F252">
        <v>225662</v>
      </c>
      <c r="G252">
        <v>10.84</v>
      </c>
      <c r="H252">
        <v>1.4159999999999999E-3</v>
      </c>
      <c r="I252">
        <f t="shared" si="24"/>
        <v>1.3900435164094975E-2</v>
      </c>
      <c r="J252">
        <f t="shared" si="25"/>
        <v>1.2841946813617358</v>
      </c>
      <c r="L252" s="6">
        <v>10.84</v>
      </c>
      <c r="M252" s="6">
        <v>1.4159999999999999E-3</v>
      </c>
      <c r="N252" s="6">
        <v>1.2841946813617358</v>
      </c>
      <c r="O252" s="6">
        <v>-0.21389548824409799</v>
      </c>
      <c r="P252" s="6">
        <f t="shared" si="26"/>
        <v>-0.929301075268818</v>
      </c>
      <c r="Q252" s="6">
        <f t="shared" si="27"/>
        <v>0.86133443773701579</v>
      </c>
      <c r="R252" s="6">
        <f t="shared" si="28"/>
        <v>-7.7773575419237684E-2</v>
      </c>
      <c r="S252" s="6">
        <f t="shared" si="29"/>
        <v>0.1063914575198277</v>
      </c>
      <c r="T252">
        <f t="shared" si="30"/>
        <v>11.879699248120309</v>
      </c>
      <c r="U252">
        <f t="shared" si="31"/>
        <v>0.93983895951825769</v>
      </c>
      <c r="X252" s="5">
        <v>74.400000000000006</v>
      </c>
    </row>
    <row r="253" spans="2:24" x14ac:dyDescent="0.45">
      <c r="B253" s="3">
        <v>29129</v>
      </c>
      <c r="C253">
        <v>238</v>
      </c>
      <c r="D253">
        <v>1985.6</v>
      </c>
      <c r="E253">
        <v>1160.4000000000001</v>
      </c>
      <c r="F253">
        <v>225893</v>
      </c>
      <c r="G253">
        <v>12.44</v>
      </c>
      <c r="H253">
        <v>-6.5559999999999896E-2</v>
      </c>
      <c r="I253">
        <f t="shared" si="24"/>
        <v>1.3926947714183263E-2</v>
      </c>
      <c r="J253">
        <f t="shared" si="25"/>
        <v>1.7878340936199384</v>
      </c>
      <c r="L253" s="6">
        <v>12.44</v>
      </c>
      <c r="M253" s="6">
        <v>-6.5559999999999896E-2</v>
      </c>
      <c r="N253" s="6">
        <v>1.7878340936199384</v>
      </c>
      <c r="O253" s="6">
        <v>0.76511269079284627</v>
      </c>
      <c r="P253" s="6">
        <f t="shared" si="26"/>
        <v>0.328776595744662</v>
      </c>
      <c r="Q253" s="6">
        <f t="shared" si="27"/>
        <v>0.98186867523120114</v>
      </c>
      <c r="R253" s="6">
        <f t="shared" si="28"/>
        <v>2.7356850237958419E-2</v>
      </c>
      <c r="S253" s="6">
        <f t="shared" si="29"/>
        <v>0.14777911141692357</v>
      </c>
      <c r="T253">
        <f t="shared" si="30"/>
        <v>12.071535022354709</v>
      </c>
      <c r="U253">
        <f t="shared" si="31"/>
        <v>0.95425077203863395</v>
      </c>
      <c r="X253" s="5">
        <v>75.2</v>
      </c>
    </row>
    <row r="254" spans="2:24" x14ac:dyDescent="0.45">
      <c r="B254" s="3">
        <v>29160</v>
      </c>
      <c r="C254">
        <v>239</v>
      </c>
      <c r="D254">
        <v>1985.3</v>
      </c>
      <c r="E254">
        <v>1170.5999999999999</v>
      </c>
      <c r="F254">
        <v>226120</v>
      </c>
      <c r="G254">
        <v>12.39</v>
      </c>
      <c r="H254">
        <v>5.2776999999999998E-2</v>
      </c>
      <c r="I254">
        <f t="shared" si="24"/>
        <v>1.3956748629046523E-2</v>
      </c>
      <c r="J254">
        <f t="shared" si="25"/>
        <v>1.7782009858241001</v>
      </c>
      <c r="L254" s="6">
        <v>12.39</v>
      </c>
      <c r="M254" s="6">
        <v>5.2776999999999998E-2</v>
      </c>
      <c r="N254" s="6">
        <v>1.7782009858241001</v>
      </c>
      <c r="O254" s="6">
        <v>0.85867209672869649</v>
      </c>
      <c r="P254" s="6">
        <f t="shared" si="26"/>
        <v>-0.17993421052633352</v>
      </c>
      <c r="Q254" s="6">
        <f t="shared" si="27"/>
        <v>0.97812584735701424</v>
      </c>
      <c r="R254" s="6">
        <f t="shared" si="28"/>
        <v>-1.5006897733782498E-2</v>
      </c>
      <c r="S254" s="6">
        <f t="shared" si="29"/>
        <v>0.14698925261455997</v>
      </c>
      <c r="T254">
        <f t="shared" si="30"/>
        <v>12.592592592592592</v>
      </c>
      <c r="U254">
        <f t="shared" si="31"/>
        <v>0.9932818058756121</v>
      </c>
      <c r="X254" s="5">
        <v>76</v>
      </c>
    </row>
    <row r="255" spans="2:24" x14ac:dyDescent="0.45">
      <c r="B255" s="3">
        <v>29190</v>
      </c>
      <c r="C255">
        <v>240</v>
      </c>
      <c r="D255">
        <v>1982.4</v>
      </c>
      <c r="E255">
        <v>1164.8</v>
      </c>
      <c r="F255">
        <v>226339</v>
      </c>
      <c r="G255">
        <v>11.98</v>
      </c>
      <c r="H255">
        <v>1.8339999999999999E-2</v>
      </c>
      <c r="I255">
        <f t="shared" si="24"/>
        <v>1.3904806507053578E-2</v>
      </c>
      <c r="J255">
        <f t="shared" si="25"/>
        <v>0.91886955388566882</v>
      </c>
      <c r="L255" s="6">
        <v>11.98</v>
      </c>
      <c r="M255" s="6">
        <v>1.8339999999999999E-2</v>
      </c>
      <c r="N255" s="6">
        <v>0.91886955388566882</v>
      </c>
      <c r="O255" s="6">
        <v>-1.480369865410136</v>
      </c>
      <c r="P255" s="6">
        <f t="shared" si="26"/>
        <v>-1.1255916775032571</v>
      </c>
      <c r="Q255" s="6">
        <f t="shared" si="27"/>
        <v>0.94737695502939978</v>
      </c>
      <c r="R255" s="6">
        <f t="shared" si="28"/>
        <v>-9.4286722229131037E-2</v>
      </c>
      <c r="S255" s="6">
        <f t="shared" si="29"/>
        <v>7.6251859575737768E-2</v>
      </c>
      <c r="T255">
        <f t="shared" si="30"/>
        <v>13.25478645066274</v>
      </c>
      <c r="U255">
        <f t="shared" si="31"/>
        <v>1.0426467547079765</v>
      </c>
      <c r="X255" s="5">
        <v>76.900000000000006</v>
      </c>
    </row>
    <row r="256" spans="2:24" x14ac:dyDescent="0.45">
      <c r="B256" s="3">
        <v>29221</v>
      </c>
      <c r="C256">
        <v>241</v>
      </c>
      <c r="D256">
        <v>1990.1</v>
      </c>
      <c r="E256">
        <v>1169</v>
      </c>
      <c r="F256">
        <v>226554</v>
      </c>
      <c r="G256">
        <v>12.06</v>
      </c>
      <c r="H256">
        <v>6.1308000000000001E-2</v>
      </c>
      <c r="I256">
        <f t="shared" si="24"/>
        <v>1.3944136938654801E-2</v>
      </c>
      <c r="J256">
        <f t="shared" si="25"/>
        <v>1.2780161027769248</v>
      </c>
      <c r="L256" s="6">
        <v>12.06</v>
      </c>
      <c r="M256" s="6">
        <v>6.1308000000000001E-2</v>
      </c>
      <c r="N256" s="6">
        <v>1.2780161027769248</v>
      </c>
      <c r="O256" s="6">
        <v>1.1362292190196133</v>
      </c>
      <c r="P256" s="6">
        <f t="shared" si="26"/>
        <v>-1.5883333333333249</v>
      </c>
      <c r="Q256" s="6">
        <f t="shared" si="27"/>
        <v>0.95338483369127314</v>
      </c>
      <c r="R256" s="6">
        <f t="shared" si="28"/>
        <v>-0.13333457429919315</v>
      </c>
      <c r="S256" s="6">
        <f t="shared" si="29"/>
        <v>0.10588254914374318</v>
      </c>
      <c r="T256">
        <f t="shared" si="30"/>
        <v>13.868613138686131</v>
      </c>
      <c r="U256">
        <f t="shared" si="31"/>
        <v>1.0881703152479494</v>
      </c>
      <c r="X256" s="5">
        <v>78</v>
      </c>
    </row>
    <row r="257" spans="2:24" x14ac:dyDescent="0.45">
      <c r="B257" s="3">
        <v>29252</v>
      </c>
      <c r="C257">
        <v>242</v>
      </c>
      <c r="D257">
        <v>1987.4</v>
      </c>
      <c r="E257">
        <v>1162.2</v>
      </c>
      <c r="F257">
        <v>226753</v>
      </c>
      <c r="G257">
        <v>13.92</v>
      </c>
      <c r="H257">
        <v>2.611E-3</v>
      </c>
      <c r="I257">
        <f t="shared" si="24"/>
        <v>1.3890003660370537E-2</v>
      </c>
      <c r="J257">
        <f t="shared" si="25"/>
        <v>0.5082584004924956</v>
      </c>
      <c r="L257" s="6">
        <v>13.92</v>
      </c>
      <c r="M257" s="6">
        <v>2.611E-3</v>
      </c>
      <c r="N257" s="6">
        <v>0.5082584004924956</v>
      </c>
      <c r="O257" s="6">
        <v>-1.5438420619231952</v>
      </c>
      <c r="P257" s="6">
        <f t="shared" si="26"/>
        <v>-0.21184810126581022</v>
      </c>
      <c r="Q257" s="6">
        <f t="shared" si="27"/>
        <v>1.091971135564429</v>
      </c>
      <c r="R257" s="6">
        <f t="shared" si="28"/>
        <v>-1.7671173196098788E-2</v>
      </c>
      <c r="S257" s="6">
        <f t="shared" si="29"/>
        <v>4.2256519504868528E-2</v>
      </c>
      <c r="T257">
        <f t="shared" si="30"/>
        <v>14.161849710982654</v>
      </c>
      <c r="U257">
        <f t="shared" si="31"/>
        <v>1.1098384302317355</v>
      </c>
      <c r="X257" s="5">
        <v>79</v>
      </c>
    </row>
    <row r="258" spans="2:24" x14ac:dyDescent="0.45">
      <c r="B258" s="3">
        <v>29281</v>
      </c>
      <c r="C258">
        <v>243</v>
      </c>
      <c r="D258">
        <v>1990.8</v>
      </c>
      <c r="E258">
        <v>1155.5999999999999</v>
      </c>
      <c r="F258">
        <v>226955</v>
      </c>
      <c r="G258">
        <v>15.82</v>
      </c>
      <c r="H258">
        <v>-9.7517999999999896E-2</v>
      </c>
      <c r="I258">
        <f t="shared" si="24"/>
        <v>1.3863541230640434E-2</v>
      </c>
      <c r="J258">
        <f t="shared" si="25"/>
        <v>0.33389666397588585</v>
      </c>
      <c r="L258" s="6">
        <v>15.82</v>
      </c>
      <c r="M258" s="6">
        <v>-9.7517999999999896E-2</v>
      </c>
      <c r="N258" s="6">
        <v>0.33389666397588585</v>
      </c>
      <c r="O258" s="6">
        <v>-0.7598818357767323</v>
      </c>
      <c r="P258" s="6">
        <f t="shared" si="26"/>
        <v>1.0713857677902672</v>
      </c>
      <c r="Q258" s="6">
        <f t="shared" si="27"/>
        <v>1.2314125086453576</v>
      </c>
      <c r="R258" s="6">
        <f t="shared" si="28"/>
        <v>8.8846703446399111E-2</v>
      </c>
      <c r="S258" s="6">
        <f t="shared" si="29"/>
        <v>2.778223078072628E-2</v>
      </c>
      <c r="T258">
        <f t="shared" si="30"/>
        <v>14.592274678111568</v>
      </c>
      <c r="U258">
        <f t="shared" si="31"/>
        <v>1.1415515742570825</v>
      </c>
      <c r="X258" s="5">
        <v>80.099999999999994</v>
      </c>
    </row>
    <row r="259" spans="2:24" x14ac:dyDescent="0.45">
      <c r="B259" s="3">
        <v>29312</v>
      </c>
      <c r="C259">
        <v>244</v>
      </c>
      <c r="D259">
        <v>1975.3</v>
      </c>
      <c r="E259">
        <v>1151.3</v>
      </c>
      <c r="F259">
        <v>227156</v>
      </c>
      <c r="G259">
        <v>13.3</v>
      </c>
      <c r="H259">
        <v>4.2394000000000001E-2</v>
      </c>
      <c r="I259">
        <f t="shared" si="24"/>
        <v>1.3764109246509006E-2</v>
      </c>
      <c r="J259">
        <f t="shared" si="25"/>
        <v>-0.17308337071450111</v>
      </c>
      <c r="L259" s="6">
        <v>13.3</v>
      </c>
      <c r="M259" s="6">
        <v>4.2394000000000001E-2</v>
      </c>
      <c r="N259" s="6">
        <v>-0.17308337071450111</v>
      </c>
      <c r="O259" s="6">
        <v>-2.8381600391337414</v>
      </c>
      <c r="P259" s="6">
        <f t="shared" si="26"/>
        <v>-1.1250927070457384</v>
      </c>
      <c r="Q259" s="6">
        <f t="shared" si="27"/>
        <v>1.0460076582707201</v>
      </c>
      <c r="R259" s="6">
        <f t="shared" si="28"/>
        <v>-9.4244707747492829E-2</v>
      </c>
      <c r="S259" s="6">
        <f t="shared" si="29"/>
        <v>-1.4435069130747102E-2</v>
      </c>
      <c r="T259">
        <f t="shared" si="30"/>
        <v>14.589235127478769</v>
      </c>
      <c r="U259">
        <f t="shared" si="31"/>
        <v>1.1413280072630982</v>
      </c>
      <c r="X259" s="5">
        <v>80.900000000000006</v>
      </c>
    </row>
    <row r="260" spans="2:24" x14ac:dyDescent="0.45">
      <c r="B260" s="3">
        <v>29342</v>
      </c>
      <c r="C260">
        <v>245</v>
      </c>
      <c r="D260">
        <v>1972</v>
      </c>
      <c r="E260">
        <v>1147.7</v>
      </c>
      <c r="F260">
        <v>227387</v>
      </c>
      <c r="G260">
        <v>9.39</v>
      </c>
      <c r="H260">
        <v>5.5559999999999998E-2</v>
      </c>
      <c r="I260">
        <f t="shared" si="24"/>
        <v>1.3719781693764374E-2</v>
      </c>
      <c r="J260">
        <f t="shared" si="25"/>
        <v>-0.6252161289701561</v>
      </c>
      <c r="L260" s="6">
        <v>9.39</v>
      </c>
      <c r="M260" s="6">
        <v>5.5559999999999998E-2</v>
      </c>
      <c r="N260" s="6">
        <v>-0.6252161289701561</v>
      </c>
      <c r="O260" s="6">
        <v>-1.2819972541147084</v>
      </c>
      <c r="P260" s="6">
        <f t="shared" si="26"/>
        <v>-4.4009057527539586</v>
      </c>
      <c r="Q260" s="6">
        <f t="shared" si="27"/>
        <v>0.75071460615754315</v>
      </c>
      <c r="R260" s="6">
        <f t="shared" si="28"/>
        <v>-0.37435454284531211</v>
      </c>
      <c r="S260" s="6">
        <f t="shared" si="29"/>
        <v>-5.2251243436396422E-2</v>
      </c>
      <c r="T260">
        <f t="shared" si="30"/>
        <v>14.425770308123246</v>
      </c>
      <c r="U260">
        <f t="shared" si="31"/>
        <v>1.1292967225860595</v>
      </c>
      <c r="X260" s="5">
        <v>81.7</v>
      </c>
    </row>
    <row r="261" spans="2:24" x14ac:dyDescent="0.45">
      <c r="B261" s="3">
        <v>29373</v>
      </c>
      <c r="C261">
        <v>246</v>
      </c>
      <c r="D261">
        <v>1986</v>
      </c>
      <c r="E261">
        <v>1142.8</v>
      </c>
      <c r="F261">
        <v>227624</v>
      </c>
      <c r="G261">
        <v>8.16</v>
      </c>
      <c r="H261">
        <v>2.9721999999999998E-2</v>
      </c>
      <c r="I261">
        <f t="shared" ref="I261:I324" si="32">+(D261+E261)/F261</f>
        <v>1.3745474993849507E-2</v>
      </c>
      <c r="J261">
        <f t="shared" si="25"/>
        <v>-0.99842760897607985</v>
      </c>
      <c r="L261" s="6">
        <v>8.16</v>
      </c>
      <c r="M261" s="6">
        <v>2.9721999999999998E-2</v>
      </c>
      <c r="N261" s="6">
        <v>-0.99842760897607985</v>
      </c>
      <c r="O261" s="6">
        <v>0.75119459826904489</v>
      </c>
      <c r="P261" s="6">
        <f t="shared" si="26"/>
        <v>-5.3436121212121162</v>
      </c>
      <c r="Q261" s="6">
        <f t="shared" si="27"/>
        <v>0.65581969365593462</v>
      </c>
      <c r="R261" s="6">
        <f t="shared" si="28"/>
        <v>-0.45659459907504418</v>
      </c>
      <c r="S261" s="6">
        <f t="shared" si="29"/>
        <v>-8.3585491533511025E-2</v>
      </c>
      <c r="T261">
        <f t="shared" si="30"/>
        <v>14.265927977839329</v>
      </c>
      <c r="U261">
        <f t="shared" si="31"/>
        <v>1.117516814148134</v>
      </c>
      <c r="X261" s="5">
        <v>82.5</v>
      </c>
    </row>
    <row r="262" spans="2:24" x14ac:dyDescent="0.45">
      <c r="B262" s="3">
        <v>29403</v>
      </c>
      <c r="C262">
        <v>247</v>
      </c>
      <c r="D262">
        <v>1995.3</v>
      </c>
      <c r="E262">
        <v>1142.5999999999999</v>
      </c>
      <c r="F262">
        <v>227840</v>
      </c>
      <c r="G262">
        <v>8.65</v>
      </c>
      <c r="H262">
        <v>6.8199999999999997E-2</v>
      </c>
      <c r="I262">
        <f t="shared" si="32"/>
        <v>1.3772384129213482E-2</v>
      </c>
      <c r="J262">
        <f t="shared" si="25"/>
        <v>-0.25143699223168842</v>
      </c>
      <c r="L262" s="6">
        <v>8.65</v>
      </c>
      <c r="M262" s="6">
        <v>6.8199999999999997E-2</v>
      </c>
      <c r="N262" s="6">
        <v>-0.25143699223168842</v>
      </c>
      <c r="O262" s="6">
        <v>0.78537140281635942</v>
      </c>
      <c r="P262" s="6">
        <f t="shared" si="26"/>
        <v>-3.9776029055689999</v>
      </c>
      <c r="Q262" s="6">
        <f t="shared" si="27"/>
        <v>0.69374131923856108</v>
      </c>
      <c r="R262" s="6">
        <f t="shared" si="28"/>
        <v>-0.33766793740377388</v>
      </c>
      <c r="S262" s="6">
        <f t="shared" si="29"/>
        <v>-2.0977268288702167E-2</v>
      </c>
      <c r="T262">
        <f t="shared" si="30"/>
        <v>13.150684931506843</v>
      </c>
      <c r="U262">
        <f t="shared" si="31"/>
        <v>1.0349037949408224</v>
      </c>
      <c r="X262" s="5">
        <v>82.6</v>
      </c>
    </row>
    <row r="263" spans="2:24" x14ac:dyDescent="0.45">
      <c r="B263" s="3">
        <v>29434</v>
      </c>
      <c r="C263">
        <v>248</v>
      </c>
      <c r="D263">
        <v>2001.2</v>
      </c>
      <c r="E263">
        <v>1149.5</v>
      </c>
      <c r="F263">
        <v>228070</v>
      </c>
      <c r="G263">
        <v>10.24</v>
      </c>
      <c r="H263">
        <v>1.3454000000000001E-2</v>
      </c>
      <c r="I263">
        <f t="shared" si="32"/>
        <v>1.3814618318937167E-2</v>
      </c>
      <c r="J263">
        <f t="shared" si="25"/>
        <v>-0.67055446918766248</v>
      </c>
      <c r="L263" s="6">
        <v>10.24</v>
      </c>
      <c r="M263" s="6">
        <v>1.3454000000000001E-2</v>
      </c>
      <c r="N263" s="6">
        <v>-0.67055446918766248</v>
      </c>
      <c r="O263" s="6">
        <v>1.2322880021811145</v>
      </c>
      <c r="P263" s="6">
        <f t="shared" si="26"/>
        <v>-2.3474999999999913</v>
      </c>
      <c r="Q263" s="6">
        <f t="shared" si="27"/>
        <v>0.81572254414694623</v>
      </c>
      <c r="R263" s="6">
        <f t="shared" si="28"/>
        <v>-0.19776192087125333</v>
      </c>
      <c r="S263" s="6">
        <f t="shared" si="29"/>
        <v>-5.6052017219987427E-2</v>
      </c>
      <c r="T263">
        <f t="shared" si="30"/>
        <v>12.890094979647218</v>
      </c>
      <c r="U263">
        <f t="shared" si="31"/>
        <v>1.0154927229333754</v>
      </c>
      <c r="X263" s="5">
        <v>83.2</v>
      </c>
    </row>
    <row r="264" spans="2:24" x14ac:dyDescent="0.45">
      <c r="B264" s="3">
        <v>29465</v>
      </c>
      <c r="C264">
        <v>249</v>
      </c>
      <c r="D264">
        <v>2011</v>
      </c>
      <c r="E264">
        <v>1143.4000000000001</v>
      </c>
      <c r="F264">
        <v>228302</v>
      </c>
      <c r="G264">
        <v>11.52</v>
      </c>
      <c r="H264">
        <v>2.7935000000000001E-2</v>
      </c>
      <c r="I264">
        <f t="shared" si="32"/>
        <v>1.3816786537130643E-2</v>
      </c>
      <c r="J264">
        <f t="shared" si="25"/>
        <v>-0.6017698437268868</v>
      </c>
      <c r="L264" s="6">
        <v>11.52</v>
      </c>
      <c r="M264" s="6">
        <v>2.7935000000000001E-2</v>
      </c>
      <c r="N264" s="6">
        <v>-0.6017698437268868</v>
      </c>
      <c r="O264" s="6">
        <v>6.2795182692676477E-2</v>
      </c>
      <c r="P264" s="6">
        <f t="shared" si="26"/>
        <v>-1.107413587604289</v>
      </c>
      <c r="Q264" s="6">
        <f t="shared" si="27"/>
        <v>0.91275510903654489</v>
      </c>
      <c r="R264" s="6">
        <f t="shared" si="28"/>
        <v>-9.2756209890776375E-2</v>
      </c>
      <c r="S264" s="6">
        <f t="shared" si="29"/>
        <v>-5.0286333457749688E-2</v>
      </c>
      <c r="T264">
        <f t="shared" si="30"/>
        <v>12.768817204301076</v>
      </c>
      <c r="U264">
        <f t="shared" si="31"/>
        <v>1.0064448590332065</v>
      </c>
      <c r="X264" s="5">
        <v>83.9</v>
      </c>
    </row>
    <row r="265" spans="2:24" x14ac:dyDescent="0.45">
      <c r="B265" s="3">
        <v>29495</v>
      </c>
      <c r="C265">
        <v>250</v>
      </c>
      <c r="D265">
        <v>2026.3</v>
      </c>
      <c r="E265">
        <v>1151.8</v>
      </c>
      <c r="F265">
        <v>228515</v>
      </c>
      <c r="G265">
        <v>12.49</v>
      </c>
      <c r="H265">
        <v>1.7808999999999998E-2</v>
      </c>
      <c r="I265">
        <f t="shared" si="32"/>
        <v>1.3907620943920529E-2</v>
      </c>
      <c r="J265">
        <f t="shared" si="25"/>
        <v>-0.13877247663571973</v>
      </c>
      <c r="L265" s="6">
        <v>12.49</v>
      </c>
      <c r="M265" s="6">
        <v>1.7808999999999998E-2</v>
      </c>
      <c r="N265" s="6">
        <v>-0.13877247663571973</v>
      </c>
      <c r="O265" s="6">
        <v>2.655728525205836</v>
      </c>
      <c r="P265" s="6">
        <f t="shared" si="26"/>
        <v>-0.12694214876032284</v>
      </c>
      <c r="Q265" s="6">
        <f t="shared" si="27"/>
        <v>0.98560997774672643</v>
      </c>
      <c r="R265" s="6">
        <f t="shared" si="28"/>
        <v>-1.0584672163804765E-2</v>
      </c>
      <c r="S265" s="6">
        <f t="shared" si="29"/>
        <v>-1.1571734990734051E-2</v>
      </c>
      <c r="T265">
        <f t="shared" si="30"/>
        <v>12.632978723404257</v>
      </c>
      <c r="U265">
        <f t="shared" si="31"/>
        <v>0.99630010501041699</v>
      </c>
      <c r="X265" s="5">
        <v>84.7</v>
      </c>
    </row>
    <row r="266" spans="2:24" x14ac:dyDescent="0.45">
      <c r="B266" s="3">
        <v>29526</v>
      </c>
      <c r="C266">
        <v>251</v>
      </c>
      <c r="D266">
        <v>2025.2</v>
      </c>
      <c r="E266">
        <v>1146.5</v>
      </c>
      <c r="F266">
        <v>228696</v>
      </c>
      <c r="G266">
        <v>14.15</v>
      </c>
      <c r="H266">
        <v>0.10990999999999999</v>
      </c>
      <c r="I266">
        <f t="shared" si="32"/>
        <v>1.3868629097142057E-2</v>
      </c>
      <c r="J266">
        <f t="shared" si="25"/>
        <v>-0.63137578992483456</v>
      </c>
      <c r="L266" s="6">
        <v>14.15</v>
      </c>
      <c r="M266" s="6">
        <v>0.10990999999999999</v>
      </c>
      <c r="N266" s="6">
        <v>-0.63137578992483456</v>
      </c>
      <c r="O266" s="6">
        <v>-1.1167452735164729</v>
      </c>
      <c r="P266" s="6">
        <f t="shared" si="26"/>
        <v>1.3481308411214865</v>
      </c>
      <c r="Q266" s="6">
        <f t="shared" si="27"/>
        <v>1.1089638098506605</v>
      </c>
      <c r="R266" s="6">
        <f t="shared" si="28"/>
        <v>0.11165598999147708</v>
      </c>
      <c r="S266" s="6">
        <f t="shared" si="29"/>
        <v>-5.2767522744812112E-2</v>
      </c>
      <c r="T266">
        <f t="shared" si="30"/>
        <v>12.631578947368412</v>
      </c>
      <c r="U266">
        <f t="shared" si="31"/>
        <v>0.99619550790257527</v>
      </c>
      <c r="X266" s="5">
        <v>85.6</v>
      </c>
    </row>
    <row r="267" spans="2:24" x14ac:dyDescent="0.45">
      <c r="B267" s="3">
        <v>29556</v>
      </c>
      <c r="C267">
        <v>252</v>
      </c>
      <c r="D267">
        <v>2046.7</v>
      </c>
      <c r="E267">
        <v>1155.8</v>
      </c>
      <c r="F267">
        <v>228858</v>
      </c>
      <c r="G267">
        <v>14.88</v>
      </c>
      <c r="H267">
        <v>-3.0634000000000002E-2</v>
      </c>
      <c r="I267">
        <f t="shared" si="32"/>
        <v>1.3993393283171224E-2</v>
      </c>
      <c r="J267">
        <f t="shared" si="25"/>
        <v>0.63709463395055332</v>
      </c>
      <c r="L267" s="6">
        <v>14.88</v>
      </c>
      <c r="M267" s="6">
        <v>-3.0634000000000002E-2</v>
      </c>
      <c r="N267" s="6">
        <v>0.63709463395055332</v>
      </c>
      <c r="O267" s="6">
        <v>3.6473078915237211</v>
      </c>
      <c r="P267" s="6">
        <f t="shared" si="26"/>
        <v>2.2485185185185275</v>
      </c>
      <c r="Q267" s="6">
        <f t="shared" si="27"/>
        <v>1.1626899606514307</v>
      </c>
      <c r="R267" s="6">
        <f t="shared" si="28"/>
        <v>0.1854727885071128</v>
      </c>
      <c r="S267" s="6">
        <f t="shared" si="29"/>
        <v>5.2936820323412626E-2</v>
      </c>
      <c r="T267">
        <f t="shared" si="30"/>
        <v>12.353706111833549</v>
      </c>
      <c r="U267">
        <f t="shared" si="31"/>
        <v>0.97540805562423838</v>
      </c>
      <c r="X267" s="5">
        <v>86.4</v>
      </c>
    </row>
    <row r="268" spans="2:24" x14ac:dyDescent="0.45">
      <c r="B268" s="3">
        <v>29587</v>
      </c>
      <c r="C268">
        <v>253</v>
      </c>
      <c r="D268">
        <v>2024.5</v>
      </c>
      <c r="E268">
        <v>1168.5</v>
      </c>
      <c r="F268">
        <v>229004</v>
      </c>
      <c r="G268">
        <v>14.08</v>
      </c>
      <c r="H268">
        <v>-4.3369999999999999E-2</v>
      </c>
      <c r="I268">
        <f t="shared" si="32"/>
        <v>1.3942987895407941E-2</v>
      </c>
      <c r="J268">
        <f t="shared" si="25"/>
        <v>-8.2403324918200582E-3</v>
      </c>
      <c r="L268" s="6">
        <v>14.08</v>
      </c>
      <c r="M268" s="6">
        <v>-4.3369999999999999E-2</v>
      </c>
      <c r="N268" s="6">
        <v>-8.2403324918200582E-3</v>
      </c>
      <c r="O268" s="6">
        <v>-1.4330675471432297</v>
      </c>
      <c r="P268" s="6">
        <f t="shared" si="26"/>
        <v>2.0440366972477086</v>
      </c>
      <c r="Q268" s="6">
        <f t="shared" si="27"/>
        <v>1.1037954513274384</v>
      </c>
      <c r="R268" s="6">
        <f t="shared" si="28"/>
        <v>0.16876112868751125</v>
      </c>
      <c r="S268" s="6">
        <f t="shared" si="29"/>
        <v>-6.8672031088290453E-4</v>
      </c>
      <c r="T268">
        <f t="shared" si="30"/>
        <v>11.794871794871799</v>
      </c>
      <c r="U268">
        <f t="shared" si="31"/>
        <v>0.93345900668440063</v>
      </c>
      <c r="X268" s="5">
        <v>87.2</v>
      </c>
    </row>
    <row r="269" spans="2:24" x14ac:dyDescent="0.45">
      <c r="B269" s="3">
        <v>29618</v>
      </c>
      <c r="C269">
        <v>254</v>
      </c>
      <c r="D269">
        <v>2014.4</v>
      </c>
      <c r="E269">
        <v>1159.4000000000001</v>
      </c>
      <c r="F269">
        <v>229148</v>
      </c>
      <c r="G269">
        <v>14.57</v>
      </c>
      <c r="H269">
        <v>2.1267000000000001E-2</v>
      </c>
      <c r="I269">
        <f t="shared" si="32"/>
        <v>1.3850437271981427E-2</v>
      </c>
      <c r="J269">
        <f t="shared" si="25"/>
        <v>-0.28485513291833697</v>
      </c>
      <c r="L269" s="6">
        <v>14.57</v>
      </c>
      <c r="M269" s="6">
        <v>2.1267000000000001E-2</v>
      </c>
      <c r="N269" s="6">
        <v>-0.28485513291833697</v>
      </c>
      <c r="O269" s="6">
        <v>-2.6287965755637743</v>
      </c>
      <c r="P269" s="6">
        <f t="shared" si="26"/>
        <v>2.8526136363636434</v>
      </c>
      <c r="Q269" s="6">
        <f t="shared" si="27"/>
        <v>1.1399130866636353</v>
      </c>
      <c r="R269" s="6">
        <f t="shared" si="28"/>
        <v>0.23466525814255235</v>
      </c>
      <c r="S269" s="6">
        <f t="shared" si="29"/>
        <v>-2.3768976169769029E-2</v>
      </c>
      <c r="T269">
        <f t="shared" si="30"/>
        <v>11.39240506329114</v>
      </c>
      <c r="U269">
        <f t="shared" si="31"/>
        <v>0.90312849969591547</v>
      </c>
      <c r="X269" s="5">
        <v>88</v>
      </c>
    </row>
    <row r="270" spans="2:24" x14ac:dyDescent="0.45">
      <c r="B270" s="3">
        <v>29646</v>
      </c>
      <c r="C270">
        <v>255</v>
      </c>
      <c r="D270">
        <v>2022</v>
      </c>
      <c r="E270">
        <v>1158.3</v>
      </c>
      <c r="F270">
        <v>229314</v>
      </c>
      <c r="G270">
        <v>13.71</v>
      </c>
      <c r="H270">
        <v>3.8285E-2</v>
      </c>
      <c r="I270">
        <f t="shared" si="32"/>
        <v>1.3868756377717889E-2</v>
      </c>
      <c r="J270">
        <f t="shared" si="25"/>
        <v>3.7617712463892512E-2</v>
      </c>
      <c r="L270" s="6">
        <v>13.71</v>
      </c>
      <c r="M270" s="6">
        <v>3.8285E-2</v>
      </c>
      <c r="N270" s="6">
        <v>3.7617712463892512E-2</v>
      </c>
      <c r="O270" s="6">
        <v>0.53010549006844432</v>
      </c>
      <c r="P270" s="6">
        <f t="shared" si="26"/>
        <v>2.8010270880361121</v>
      </c>
      <c r="Q270" s="6">
        <f t="shared" si="27"/>
        <v>1.0764285972695298</v>
      </c>
      <c r="R270" s="6">
        <f t="shared" si="28"/>
        <v>0.23047483680416203</v>
      </c>
      <c r="S270" s="6">
        <f t="shared" si="29"/>
        <v>3.1342690152147412E-3</v>
      </c>
      <c r="T270">
        <f t="shared" si="30"/>
        <v>10.611735330836455</v>
      </c>
      <c r="U270">
        <f t="shared" si="31"/>
        <v>0.84400853317592173</v>
      </c>
      <c r="X270" s="5">
        <v>88.6</v>
      </c>
    </row>
    <row r="271" spans="2:24" x14ac:dyDescent="0.45">
      <c r="B271" s="3">
        <v>29677</v>
      </c>
      <c r="C271">
        <v>256</v>
      </c>
      <c r="D271">
        <v>2024.1</v>
      </c>
      <c r="E271">
        <v>1164.0999999999999</v>
      </c>
      <c r="F271">
        <v>229489</v>
      </c>
      <c r="G271">
        <v>14.32</v>
      </c>
      <c r="H271">
        <v>-2.0211E-2</v>
      </c>
      <c r="I271">
        <f t="shared" si="32"/>
        <v>1.38926048743077E-2</v>
      </c>
      <c r="J271">
        <f t="shared" si="25"/>
        <v>0.93355570998017656</v>
      </c>
      <c r="L271" s="6">
        <v>14.32</v>
      </c>
      <c r="M271" s="6">
        <v>-2.0211E-2</v>
      </c>
      <c r="N271" s="6">
        <v>0.93355570998017656</v>
      </c>
      <c r="O271" s="6">
        <v>0.68960996187183987</v>
      </c>
      <c r="P271" s="6">
        <f t="shared" si="26"/>
        <v>3.7989674523007944</v>
      </c>
      <c r="Q271" s="6">
        <f t="shared" si="27"/>
        <v>1.1215034524497236</v>
      </c>
      <c r="R271" s="6">
        <f t="shared" si="28"/>
        <v>0.31119853054686342</v>
      </c>
      <c r="S271" s="6">
        <f t="shared" si="29"/>
        <v>7.7465406525534242E-2</v>
      </c>
      <c r="T271">
        <f t="shared" si="30"/>
        <v>10.13597033374535</v>
      </c>
      <c r="U271">
        <f t="shared" si="31"/>
        <v>0.80779108790740572</v>
      </c>
      <c r="X271" s="5">
        <v>89.1</v>
      </c>
    </row>
    <row r="272" spans="2:24" x14ac:dyDescent="0.45">
      <c r="B272" s="3">
        <v>29707</v>
      </c>
      <c r="C272">
        <v>257</v>
      </c>
      <c r="D272">
        <v>2035.4</v>
      </c>
      <c r="E272">
        <v>1162.5999999999999</v>
      </c>
      <c r="F272">
        <v>229668</v>
      </c>
      <c r="G272">
        <v>16.2</v>
      </c>
      <c r="H272">
        <v>6.5389999999999997E-3</v>
      </c>
      <c r="I272">
        <f t="shared" si="32"/>
        <v>1.3924447463294843E-2</v>
      </c>
      <c r="J272">
        <f t="shared" si="25"/>
        <v>1.4917567502075411</v>
      </c>
      <c r="L272" s="6">
        <v>16.2</v>
      </c>
      <c r="M272" s="6">
        <v>6.5389999999999997E-3</v>
      </c>
      <c r="N272" s="6">
        <v>1.4917567502075411</v>
      </c>
      <c r="O272" s="6">
        <v>0.9199781903459936</v>
      </c>
      <c r="P272" s="6">
        <f t="shared" si="26"/>
        <v>5.8365663322184957</v>
      </c>
      <c r="Q272" s="6">
        <f t="shared" si="27"/>
        <v>1.2590489349843637</v>
      </c>
      <c r="R272" s="6">
        <f t="shared" si="28"/>
        <v>0.47383482384282249</v>
      </c>
      <c r="S272" s="6">
        <f t="shared" si="29"/>
        <v>0.12347112050183906</v>
      </c>
      <c r="T272">
        <f t="shared" si="30"/>
        <v>9.7919216646266829</v>
      </c>
      <c r="U272">
        <f t="shared" si="31"/>
        <v>0.7815110396833358</v>
      </c>
      <c r="X272" s="5">
        <v>89.7</v>
      </c>
    </row>
    <row r="273" spans="2:24" x14ac:dyDescent="0.45">
      <c r="B273" s="3">
        <v>29738</v>
      </c>
      <c r="C273">
        <v>258</v>
      </c>
      <c r="D273">
        <v>2052.1</v>
      </c>
      <c r="E273">
        <v>1170.2</v>
      </c>
      <c r="F273">
        <v>229864</v>
      </c>
      <c r="G273">
        <v>14.86</v>
      </c>
      <c r="H273">
        <v>-8.2550000000000002E-3</v>
      </c>
      <c r="I273">
        <f t="shared" si="32"/>
        <v>1.4018289075279296E-2</v>
      </c>
      <c r="J273">
        <f t="shared" ref="J273:J336" si="33">+(I273-I261)/I261*100</f>
        <v>1.9847555763031977</v>
      </c>
      <c r="L273" s="6">
        <v>14.86</v>
      </c>
      <c r="M273" s="6">
        <v>-8.2550000000000002E-3</v>
      </c>
      <c r="N273" s="6">
        <v>1.9847555763031977</v>
      </c>
      <c r="O273" s="6">
        <v>2.7231106337576305</v>
      </c>
      <c r="P273" s="6">
        <f t="shared" ref="P273:P336" si="34">+(((1+L273/100)/(1+T273/100))-1)*100</f>
        <v>4.7066298342541613</v>
      </c>
      <c r="Q273" s="6">
        <f t="shared" ref="Q273:Q336" si="35">((1+L273/100)^(1/12)-1)*100</f>
        <v>1.1612221861189598</v>
      </c>
      <c r="R273" s="6">
        <f t="shared" ref="R273:R336" si="36">+(((1+Q273/100)/(1+U273/100))-1)*100</f>
        <v>0.38400418133415215</v>
      </c>
      <c r="S273" s="6">
        <f t="shared" ref="S273:S336" si="37">+((1+N273/100)^(1/12)-1)*100</f>
        <v>0.16391052829873853</v>
      </c>
      <c r="T273">
        <f t="shared" ref="T273:T336" si="38">+(X273-X261)/X261*100</f>
        <v>9.6969696969696972</v>
      </c>
      <c r="U273">
        <f t="shared" ref="U273:U336" si="39">+((1+T273/100)^(1/12)-1)*100</f>
        <v>0.77424487210218107</v>
      </c>
      <c r="X273" s="5">
        <v>90.5</v>
      </c>
    </row>
    <row r="274" spans="2:24" x14ac:dyDescent="0.45">
      <c r="B274" s="3">
        <v>29768</v>
      </c>
      <c r="C274">
        <v>259</v>
      </c>
      <c r="D274">
        <v>2043.2</v>
      </c>
      <c r="E274">
        <v>1165</v>
      </c>
      <c r="F274">
        <v>230077</v>
      </c>
      <c r="G274">
        <v>15.72</v>
      </c>
      <c r="H274">
        <v>7.1400000000000001E-4</v>
      </c>
      <c r="I274">
        <f t="shared" si="32"/>
        <v>1.3944027434293736E-2</v>
      </c>
      <c r="J274">
        <f t="shared" si="33"/>
        <v>1.2462860712414345</v>
      </c>
      <c r="L274" s="6">
        <v>15.72</v>
      </c>
      <c r="M274" s="6">
        <v>7.1400000000000001E-4</v>
      </c>
      <c r="N274" s="6">
        <v>1.2462860712414345</v>
      </c>
      <c r="O274" s="6">
        <v>-2.1022143927380221</v>
      </c>
      <c r="P274" s="6">
        <f t="shared" si="34"/>
        <v>4.4641748633879708</v>
      </c>
      <c r="Q274" s="6">
        <f t="shared" si="35"/>
        <v>1.2241259508525948</v>
      </c>
      <c r="R274" s="6">
        <f t="shared" si="36"/>
        <v>0.36461312200466445</v>
      </c>
      <c r="S274" s="6">
        <f t="shared" si="37"/>
        <v>0.10326860657681181</v>
      </c>
      <c r="T274">
        <f t="shared" si="38"/>
        <v>10.774818401937052</v>
      </c>
      <c r="U274">
        <f t="shared" si="39"/>
        <v>0.85639031737521076</v>
      </c>
      <c r="X274" s="5">
        <v>91.5</v>
      </c>
    </row>
    <row r="275" spans="2:24" x14ac:dyDescent="0.45">
      <c r="B275" s="3">
        <v>29799</v>
      </c>
      <c r="C275">
        <v>260</v>
      </c>
      <c r="D275">
        <v>2036.1</v>
      </c>
      <c r="E275">
        <v>1166.5999999999999</v>
      </c>
      <c r="F275">
        <v>230300</v>
      </c>
      <c r="G275">
        <v>16.72</v>
      </c>
      <c r="H275">
        <v>-5.5539999999999999E-2</v>
      </c>
      <c r="I275">
        <f t="shared" si="32"/>
        <v>1.3906643508467216E-2</v>
      </c>
      <c r="J275">
        <f t="shared" si="33"/>
        <v>0.66614355464240349</v>
      </c>
      <c r="L275" s="6">
        <v>16.72</v>
      </c>
      <c r="M275" s="6">
        <v>-5.5539999999999999E-2</v>
      </c>
      <c r="N275" s="6">
        <v>0.66614355464240349</v>
      </c>
      <c r="O275" s="6">
        <v>-1.0680947127468365</v>
      </c>
      <c r="P275" s="6">
        <f t="shared" si="34"/>
        <v>5.3265075921908878</v>
      </c>
      <c r="Q275" s="6">
        <f t="shared" si="35"/>
        <v>1.2967332545348764</v>
      </c>
      <c r="R275" s="6">
        <f t="shared" si="36"/>
        <v>0.43339424391206638</v>
      </c>
      <c r="S275" s="6">
        <f t="shared" si="37"/>
        <v>5.5343193931833845E-2</v>
      </c>
      <c r="T275">
        <f t="shared" si="38"/>
        <v>10.817307692307692</v>
      </c>
      <c r="U275">
        <f t="shared" si="39"/>
        <v>0.85961349521466168</v>
      </c>
      <c r="X275" s="5">
        <v>92.2</v>
      </c>
    </row>
    <row r="276" spans="2:24" x14ac:dyDescent="0.45">
      <c r="B276" s="3">
        <v>29830</v>
      </c>
      <c r="C276">
        <v>261</v>
      </c>
      <c r="D276">
        <v>2033.6</v>
      </c>
      <c r="E276">
        <v>1165.4000000000001</v>
      </c>
      <c r="F276">
        <v>230527</v>
      </c>
      <c r="G276">
        <v>16.52</v>
      </c>
      <c r="H276">
        <v>-5.0465999999999997E-2</v>
      </c>
      <c r="I276">
        <f t="shared" si="32"/>
        <v>1.3876899452124914E-2</v>
      </c>
      <c r="J276">
        <f t="shared" si="33"/>
        <v>0.43507160534561173</v>
      </c>
      <c r="L276" s="6">
        <v>16.52</v>
      </c>
      <c r="M276" s="6">
        <v>-5.0465999999999997E-2</v>
      </c>
      <c r="N276" s="6">
        <v>0.43507160534561173</v>
      </c>
      <c r="O276" s="6">
        <v>-0.85279429925714245</v>
      </c>
      <c r="P276" s="6">
        <f t="shared" si="34"/>
        <v>5.0056713211600545</v>
      </c>
      <c r="Q276" s="6">
        <f t="shared" si="35"/>
        <v>1.2822575328109487</v>
      </c>
      <c r="R276" s="6">
        <f t="shared" si="36"/>
        <v>0.40786430581398747</v>
      </c>
      <c r="S276" s="6">
        <f t="shared" si="37"/>
        <v>3.6183870202588508E-2</v>
      </c>
      <c r="T276">
        <f t="shared" si="38"/>
        <v>10.965435041716315</v>
      </c>
      <c r="U276">
        <f t="shared" si="39"/>
        <v>0.87084137586455057</v>
      </c>
      <c r="X276" s="5">
        <v>93.1</v>
      </c>
    </row>
    <row r="277" spans="2:24" x14ac:dyDescent="0.45">
      <c r="B277" s="3">
        <v>29860</v>
      </c>
      <c r="C277">
        <v>262</v>
      </c>
      <c r="D277">
        <v>2038</v>
      </c>
      <c r="E277">
        <v>1166.9000000000001</v>
      </c>
      <c r="F277">
        <v>230732</v>
      </c>
      <c r="G277">
        <v>15.38</v>
      </c>
      <c r="H277">
        <v>5.2115000000000002E-2</v>
      </c>
      <c r="I277">
        <f t="shared" si="32"/>
        <v>1.3890140942738763E-2</v>
      </c>
      <c r="J277">
        <f t="shared" si="33"/>
        <v>-0.12568649413333227</v>
      </c>
      <c r="L277" s="6">
        <v>15.38</v>
      </c>
      <c r="M277" s="6">
        <v>5.2115000000000002E-2</v>
      </c>
      <c r="N277" s="6">
        <v>-0.12568649413333227</v>
      </c>
      <c r="O277" s="6">
        <v>0.38223107355725983</v>
      </c>
      <c r="P277" s="6">
        <f t="shared" si="34"/>
        <v>4.6326124197002105</v>
      </c>
      <c r="Q277" s="6">
        <f t="shared" si="35"/>
        <v>1.1993084054202852</v>
      </c>
      <c r="R277" s="6">
        <f t="shared" si="36"/>
        <v>0.3780887863366722</v>
      </c>
      <c r="S277" s="6">
        <f t="shared" si="37"/>
        <v>-1.0479912973127004E-2</v>
      </c>
      <c r="T277">
        <f t="shared" si="38"/>
        <v>10.271546635183002</v>
      </c>
      <c r="U277">
        <f t="shared" si="39"/>
        <v>0.81812637500167096</v>
      </c>
      <c r="X277" s="5">
        <v>93.4</v>
      </c>
    </row>
    <row r="278" spans="2:24" x14ac:dyDescent="0.45">
      <c r="B278" s="3">
        <v>29891</v>
      </c>
      <c r="C278">
        <v>263</v>
      </c>
      <c r="D278">
        <v>2035.5</v>
      </c>
      <c r="E278">
        <v>1163.5</v>
      </c>
      <c r="F278">
        <v>230906</v>
      </c>
      <c r="G278">
        <v>12.41</v>
      </c>
      <c r="H278">
        <v>4.3826999999999998E-2</v>
      </c>
      <c r="I278">
        <f t="shared" si="32"/>
        <v>1.3854122456757295E-2</v>
      </c>
      <c r="J278">
        <f t="shared" si="33"/>
        <v>-0.10460039188553395</v>
      </c>
      <c r="L278" s="6">
        <v>12.41</v>
      </c>
      <c r="M278" s="6">
        <v>4.3826999999999998E-2</v>
      </c>
      <c r="N278" s="6">
        <v>-0.10460039188553395</v>
      </c>
      <c r="O278" s="6">
        <v>-1.0332113694721423</v>
      </c>
      <c r="P278" s="6">
        <f t="shared" si="34"/>
        <v>2.5831130063965757</v>
      </c>
      <c r="Q278" s="6">
        <f t="shared" si="35"/>
        <v>0.9796231616329365</v>
      </c>
      <c r="R278" s="6">
        <f t="shared" si="36"/>
        <v>0.21275218548599817</v>
      </c>
      <c r="S278" s="6">
        <f t="shared" si="37"/>
        <v>-8.7208810652272817E-3</v>
      </c>
      <c r="T278">
        <f t="shared" si="38"/>
        <v>9.5794392523364529</v>
      </c>
      <c r="U278">
        <f t="shared" si="39"/>
        <v>0.7652429051419718</v>
      </c>
      <c r="X278" s="5">
        <v>93.8</v>
      </c>
    </row>
    <row r="279" spans="2:24" x14ac:dyDescent="0.45">
      <c r="B279" s="3">
        <v>29921</v>
      </c>
      <c r="C279">
        <v>264</v>
      </c>
      <c r="D279">
        <v>2050.1</v>
      </c>
      <c r="E279">
        <v>1171.8</v>
      </c>
      <c r="F279">
        <v>231073</v>
      </c>
      <c r="G279">
        <v>12.85</v>
      </c>
      <c r="H279">
        <v>-2.7059E-2</v>
      </c>
      <c r="I279">
        <f t="shared" si="32"/>
        <v>1.3943212750948833E-2</v>
      </c>
      <c r="J279">
        <f t="shared" si="33"/>
        <v>-0.35860160010467068</v>
      </c>
      <c r="L279" s="6">
        <v>12.85</v>
      </c>
      <c r="M279" s="6">
        <v>-2.7059E-2</v>
      </c>
      <c r="N279" s="6">
        <v>-0.35860160010467068</v>
      </c>
      <c r="O279" s="6">
        <v>2.5971573538707382</v>
      </c>
      <c r="P279" s="6">
        <f t="shared" si="34"/>
        <v>3.6157279489904548</v>
      </c>
      <c r="Q279" s="6">
        <f t="shared" si="35"/>
        <v>1.0125024446520081</v>
      </c>
      <c r="R279" s="6">
        <f t="shared" si="36"/>
        <v>0.29642970731880158</v>
      </c>
      <c r="S279" s="6">
        <f t="shared" si="37"/>
        <v>-2.9932695685797039E-2</v>
      </c>
      <c r="T279">
        <f t="shared" si="38"/>
        <v>8.9120370370370239</v>
      </c>
      <c r="U279">
        <f t="shared" si="39"/>
        <v>0.71395635858906292</v>
      </c>
      <c r="X279" s="5">
        <v>94.1</v>
      </c>
    </row>
    <row r="280" spans="2:24" x14ac:dyDescent="0.45">
      <c r="B280" s="3">
        <v>29952</v>
      </c>
      <c r="C280">
        <v>265</v>
      </c>
      <c r="D280">
        <v>2046.4</v>
      </c>
      <c r="E280">
        <v>1162.2</v>
      </c>
      <c r="F280">
        <v>231235</v>
      </c>
      <c r="G280">
        <v>14.32</v>
      </c>
      <c r="H280">
        <v>-1.5367E-2</v>
      </c>
      <c r="I280">
        <f t="shared" si="32"/>
        <v>1.3875927087162412E-2</v>
      </c>
      <c r="J280">
        <f t="shared" si="33"/>
        <v>-0.48096440123579748</v>
      </c>
      <c r="L280" s="10">
        <v>14.32</v>
      </c>
      <c r="M280" s="10">
        <v>-1.5367E-2</v>
      </c>
      <c r="N280" s="10">
        <v>-0.48096440123579748</v>
      </c>
      <c r="O280" s="10">
        <v>-1.9163496981423167</v>
      </c>
      <c r="P280" s="10">
        <f t="shared" si="34"/>
        <v>5.6006779661017081</v>
      </c>
      <c r="Q280" s="10">
        <f t="shared" si="35"/>
        <v>1.1215034524497236</v>
      </c>
      <c r="R280" s="10">
        <f t="shared" si="36"/>
        <v>0.45515440692598386</v>
      </c>
      <c r="S280" s="10">
        <f t="shared" si="37"/>
        <v>-4.0168993190980995E-2</v>
      </c>
      <c r="T280">
        <f t="shared" si="38"/>
        <v>8.256880733944957</v>
      </c>
      <c r="U280">
        <f t="shared" si="39"/>
        <v>0.66332987038622004</v>
      </c>
      <c r="X280" s="5">
        <v>94.4</v>
      </c>
    </row>
    <row r="281" spans="2:24" x14ac:dyDescent="0.45">
      <c r="B281" s="3">
        <v>29983</v>
      </c>
      <c r="C281">
        <v>266</v>
      </c>
      <c r="D281">
        <v>2049.1</v>
      </c>
      <c r="E281">
        <v>1175.7</v>
      </c>
      <c r="F281">
        <v>231392</v>
      </c>
      <c r="G281">
        <v>14.73</v>
      </c>
      <c r="H281">
        <v>-5.0441E-2</v>
      </c>
      <c r="I281">
        <f t="shared" si="32"/>
        <v>1.3936523302447795E-2</v>
      </c>
      <c r="J281">
        <f t="shared" si="33"/>
        <v>0.62154016350454722</v>
      </c>
      <c r="L281" s="10">
        <v>14.73</v>
      </c>
      <c r="M281" s="10">
        <v>-5.0441E-2</v>
      </c>
      <c r="N281" s="10">
        <v>0.62154016350454722</v>
      </c>
      <c r="O281" s="10">
        <v>1.7582769802235498</v>
      </c>
      <c r="P281" s="10">
        <f t="shared" si="34"/>
        <v>6.6128827877507845</v>
      </c>
      <c r="Q281" s="10">
        <f t="shared" si="35"/>
        <v>1.1516759371725582</v>
      </c>
      <c r="R281" s="10">
        <f t="shared" si="36"/>
        <v>0.53504436137097322</v>
      </c>
      <c r="S281" s="10">
        <f t="shared" si="37"/>
        <v>5.1648047106822581E-2</v>
      </c>
      <c r="T281">
        <f t="shared" si="38"/>
        <v>7.6136363636363669</v>
      </c>
      <c r="U281">
        <f t="shared" si="39"/>
        <v>0.61334988184331696</v>
      </c>
      <c r="X281" s="5">
        <v>94.7</v>
      </c>
    </row>
    <row r="282" spans="2:24" x14ac:dyDescent="0.45">
      <c r="B282" s="3">
        <v>30011</v>
      </c>
      <c r="C282">
        <v>267</v>
      </c>
      <c r="D282">
        <v>2055.5</v>
      </c>
      <c r="E282">
        <v>1168.5</v>
      </c>
      <c r="F282">
        <v>231558</v>
      </c>
      <c r="G282">
        <v>13.95</v>
      </c>
      <c r="H282">
        <v>-6.8050000000000003E-3</v>
      </c>
      <c r="I282">
        <f t="shared" si="32"/>
        <v>1.3923077587472686E-2</v>
      </c>
      <c r="J282">
        <f t="shared" si="33"/>
        <v>0.39168046705378051</v>
      </c>
      <c r="L282" s="10">
        <v>13.95</v>
      </c>
      <c r="M282" s="10">
        <v>-6.8050000000000003E-3</v>
      </c>
      <c r="N282" s="10">
        <v>0.39168046705378051</v>
      </c>
      <c r="O282" s="10">
        <v>-0.38535490978884868</v>
      </c>
      <c r="P282" s="10">
        <f t="shared" si="34"/>
        <v>6.610031678986239</v>
      </c>
      <c r="Q282" s="10">
        <f t="shared" si="35"/>
        <v>1.0941893538648939</v>
      </c>
      <c r="R282" s="10">
        <f t="shared" si="36"/>
        <v>0.53482031100919869</v>
      </c>
      <c r="S282" s="10">
        <f t="shared" si="37"/>
        <v>3.2581589665392485E-2</v>
      </c>
      <c r="T282">
        <f t="shared" si="38"/>
        <v>6.8848758465011386</v>
      </c>
      <c r="U282">
        <f t="shared" si="39"/>
        <v>0.55639333827350868</v>
      </c>
      <c r="X282" s="5">
        <v>94.7</v>
      </c>
    </row>
    <row r="283" spans="2:24" x14ac:dyDescent="0.45">
      <c r="B283" s="3">
        <v>30042</v>
      </c>
      <c r="C283">
        <v>268</v>
      </c>
      <c r="D283">
        <v>2059.6999999999998</v>
      </c>
      <c r="E283">
        <v>1175.2</v>
      </c>
      <c r="F283">
        <v>231727</v>
      </c>
      <c r="G283">
        <v>13.98</v>
      </c>
      <c r="H283">
        <v>4.1549999999999997E-2</v>
      </c>
      <c r="I283">
        <f t="shared" si="32"/>
        <v>1.3959961506427821E-2</v>
      </c>
      <c r="J283">
        <f t="shared" si="33"/>
        <v>0.48483803238863599</v>
      </c>
      <c r="L283" s="10">
        <v>13.98</v>
      </c>
      <c r="M283" s="10">
        <v>4.1549999999999997E-2</v>
      </c>
      <c r="N283" s="10">
        <v>0.48483803238863599</v>
      </c>
      <c r="O283" s="10">
        <v>1.0638665968137229</v>
      </c>
      <c r="P283" s="10">
        <f t="shared" si="34"/>
        <v>6.9012421052631501</v>
      </c>
      <c r="Q283" s="10">
        <f t="shared" si="35"/>
        <v>1.0964070368986167</v>
      </c>
      <c r="R283" s="10">
        <f t="shared" si="36"/>
        <v>0.55767635146410921</v>
      </c>
      <c r="S283" s="10">
        <f t="shared" si="37"/>
        <v>4.0313663610369588E-2</v>
      </c>
      <c r="T283">
        <f t="shared" si="38"/>
        <v>6.6217732884399627</v>
      </c>
      <c r="U283">
        <f t="shared" si="39"/>
        <v>0.53574297356628886</v>
      </c>
      <c r="X283" s="5">
        <v>95</v>
      </c>
    </row>
    <row r="284" spans="2:24" x14ac:dyDescent="0.45">
      <c r="B284" s="3">
        <v>30072</v>
      </c>
      <c r="C284">
        <v>269</v>
      </c>
      <c r="D284">
        <v>2055.1</v>
      </c>
      <c r="E284">
        <v>1172.5999999999999</v>
      </c>
      <c r="F284">
        <v>231901</v>
      </c>
      <c r="G284">
        <v>13.34</v>
      </c>
      <c r="H284">
        <v>-2.9505E-2</v>
      </c>
      <c r="I284">
        <f t="shared" si="32"/>
        <v>1.3918439334026157E-2</v>
      </c>
      <c r="J284">
        <f t="shared" si="33"/>
        <v>-4.314806231646643E-2</v>
      </c>
      <c r="L284" s="10">
        <v>13.34</v>
      </c>
      <c r="M284" s="10">
        <v>-2.9505E-2</v>
      </c>
      <c r="N284" s="10">
        <v>-4.314806231646643E-2</v>
      </c>
      <c r="O284" s="10">
        <v>-1.1844527116235626</v>
      </c>
      <c r="P284" s="10">
        <f t="shared" si="34"/>
        <v>6.0124921793534902</v>
      </c>
      <c r="Q284" s="10">
        <f t="shared" si="35"/>
        <v>1.0489799931003407</v>
      </c>
      <c r="R284" s="10">
        <f t="shared" si="36"/>
        <v>0.48774187317506268</v>
      </c>
      <c r="S284" s="10">
        <f t="shared" si="37"/>
        <v>-3.5963831428786897E-3</v>
      </c>
      <c r="T284">
        <f t="shared" si="38"/>
        <v>6.9119286510590889</v>
      </c>
      <c r="U284">
        <f t="shared" si="39"/>
        <v>0.55851401321527216</v>
      </c>
      <c r="X284" s="5">
        <v>95.9</v>
      </c>
    </row>
    <row r="285" spans="2:24" x14ac:dyDescent="0.45">
      <c r="B285" s="3">
        <v>30103</v>
      </c>
      <c r="C285">
        <v>270</v>
      </c>
      <c r="D285">
        <v>2067.9</v>
      </c>
      <c r="E285">
        <v>1164.2</v>
      </c>
      <c r="F285">
        <v>232090</v>
      </c>
      <c r="G285">
        <v>14.07</v>
      </c>
      <c r="H285">
        <v>-1.5779000000000001E-2</v>
      </c>
      <c r="I285">
        <f t="shared" si="32"/>
        <v>1.3926063165151452E-2</v>
      </c>
      <c r="J285">
        <f t="shared" si="33"/>
        <v>-0.6578970488665481</v>
      </c>
      <c r="L285" s="10">
        <v>14.07</v>
      </c>
      <c r="M285" s="10">
        <v>-1.5779000000000001E-2</v>
      </c>
      <c r="N285" s="10">
        <v>-0.6578970488665481</v>
      </c>
      <c r="O285" s="10">
        <v>0.21928025592636846</v>
      </c>
      <c r="P285" s="10">
        <f t="shared" si="34"/>
        <v>6.4261340206185791</v>
      </c>
      <c r="Q285" s="10">
        <f t="shared" si="35"/>
        <v>1.1030568770983074</v>
      </c>
      <c r="R285" s="10">
        <f t="shared" si="36"/>
        <v>0.5203573576672671</v>
      </c>
      <c r="S285" s="10">
        <f t="shared" si="37"/>
        <v>-5.4990768737361861E-2</v>
      </c>
      <c r="T285">
        <f t="shared" si="38"/>
        <v>7.1823204419889501</v>
      </c>
      <c r="U285">
        <f t="shared" si="39"/>
        <v>0.57968309579092825</v>
      </c>
      <c r="X285" s="5">
        <v>97</v>
      </c>
    </row>
    <row r="286" spans="2:24" x14ac:dyDescent="0.45">
      <c r="B286" s="3">
        <v>30133</v>
      </c>
      <c r="C286">
        <v>271</v>
      </c>
      <c r="D286">
        <v>2069.4</v>
      </c>
      <c r="E286">
        <v>1180.4000000000001</v>
      </c>
      <c r="F286">
        <v>232290</v>
      </c>
      <c r="G286">
        <v>13.24</v>
      </c>
      <c r="H286">
        <v>-2.0199000000000002E-2</v>
      </c>
      <c r="I286">
        <f t="shared" si="32"/>
        <v>1.3990270782211892E-2</v>
      </c>
      <c r="J286">
        <f t="shared" si="33"/>
        <v>0.33163552019716708</v>
      </c>
      <c r="L286" s="10">
        <v>13.24</v>
      </c>
      <c r="M286" s="10">
        <v>-2.0199000000000002E-2</v>
      </c>
      <c r="N286" s="10">
        <v>0.33163552019716708</v>
      </c>
      <c r="O286" s="10">
        <v>1.8570370389607627</v>
      </c>
      <c r="P286" s="10">
        <f t="shared" si="34"/>
        <v>6.271384615384612</v>
      </c>
      <c r="Q286" s="10">
        <f t="shared" si="35"/>
        <v>1.0415473519296281</v>
      </c>
      <c r="R286" s="10">
        <f t="shared" si="36"/>
        <v>0.50816905909643051</v>
      </c>
      <c r="S286" s="10">
        <f t="shared" si="37"/>
        <v>2.7594375079864619E-2</v>
      </c>
      <c r="T286">
        <f t="shared" si="38"/>
        <v>6.557377049180328</v>
      </c>
      <c r="U286">
        <f t="shared" si="39"/>
        <v>0.53068153347772817</v>
      </c>
      <c r="X286" s="5">
        <v>97.5</v>
      </c>
    </row>
    <row r="287" spans="2:24" x14ac:dyDescent="0.45">
      <c r="B287" s="3">
        <v>30164</v>
      </c>
      <c r="C287">
        <v>272</v>
      </c>
      <c r="D287">
        <v>2079.1999999999998</v>
      </c>
      <c r="E287">
        <v>1174</v>
      </c>
      <c r="F287">
        <v>232496</v>
      </c>
      <c r="G287">
        <v>11.43</v>
      </c>
      <c r="H287">
        <v>0.12740199999999999</v>
      </c>
      <c r="I287">
        <f t="shared" si="32"/>
        <v>1.3992498795678205E-2</v>
      </c>
      <c r="J287">
        <f t="shared" si="33"/>
        <v>0.61736886516659961</v>
      </c>
      <c r="L287" s="10">
        <v>11.43</v>
      </c>
      <c r="M287" s="10">
        <v>0.12740199999999999</v>
      </c>
      <c r="N287" s="10">
        <v>0.61736886516659961</v>
      </c>
      <c r="O287" s="10">
        <v>6.371701561014298E-2</v>
      </c>
      <c r="P287" s="10">
        <f t="shared" si="34"/>
        <v>5.1570726714431858</v>
      </c>
      <c r="Q287" s="10">
        <f t="shared" si="35"/>
        <v>0.9059659612918658</v>
      </c>
      <c r="R287" s="10">
        <f t="shared" si="36"/>
        <v>0.41992067796425836</v>
      </c>
      <c r="S287" s="10">
        <f t="shared" si="37"/>
        <v>5.1302401099651007E-2</v>
      </c>
      <c r="T287">
        <f t="shared" si="38"/>
        <v>5.9652928416485898</v>
      </c>
      <c r="U287">
        <f t="shared" si="39"/>
        <v>0.48401281343997127</v>
      </c>
      <c r="X287" s="5">
        <v>97.7</v>
      </c>
    </row>
    <row r="288" spans="2:24" x14ac:dyDescent="0.45">
      <c r="B288" s="3">
        <v>30195</v>
      </c>
      <c r="C288">
        <v>273</v>
      </c>
      <c r="D288">
        <v>2091</v>
      </c>
      <c r="E288">
        <v>1177.2</v>
      </c>
      <c r="F288">
        <v>232708</v>
      </c>
      <c r="G288">
        <v>10.85</v>
      </c>
      <c r="H288">
        <v>1.0496E-2</v>
      </c>
      <c r="I288">
        <f t="shared" si="32"/>
        <v>1.4044209911133265E-2</v>
      </c>
      <c r="J288">
        <f t="shared" si="33"/>
        <v>1.2056760920230722</v>
      </c>
      <c r="L288" s="10">
        <v>10.85</v>
      </c>
      <c r="M288" s="10">
        <v>1.0496E-2</v>
      </c>
      <c r="N288" s="10">
        <v>1.2056760920230722</v>
      </c>
      <c r="O288" s="10">
        <v>1.4864673119687533</v>
      </c>
      <c r="P288" s="10">
        <f t="shared" si="34"/>
        <v>5.6308597748208733</v>
      </c>
      <c r="Q288" s="10">
        <f t="shared" si="35"/>
        <v>0.86209271666739529</v>
      </c>
      <c r="R288" s="10">
        <f t="shared" si="36"/>
        <v>0.45754669045983132</v>
      </c>
      <c r="S288" s="10">
        <f t="shared" si="37"/>
        <v>9.9922031817101242E-2</v>
      </c>
      <c r="T288">
        <f t="shared" si="38"/>
        <v>4.9409237379162283</v>
      </c>
      <c r="U288">
        <f t="shared" si="39"/>
        <v>0.40270346980908478</v>
      </c>
      <c r="X288" s="5">
        <v>97.7</v>
      </c>
    </row>
    <row r="289" spans="2:24" x14ac:dyDescent="0.45">
      <c r="B289" s="3">
        <v>30225</v>
      </c>
      <c r="C289">
        <v>274</v>
      </c>
      <c r="D289">
        <v>2109</v>
      </c>
      <c r="E289">
        <v>1188</v>
      </c>
      <c r="F289">
        <v>232905</v>
      </c>
      <c r="G289">
        <v>9.32</v>
      </c>
      <c r="H289">
        <v>0.11386300000000001</v>
      </c>
      <c r="I289">
        <f t="shared" si="32"/>
        <v>1.4155986346364398E-2</v>
      </c>
      <c r="J289">
        <f t="shared" si="33"/>
        <v>1.9139143707869226</v>
      </c>
      <c r="L289" s="10">
        <v>9.32</v>
      </c>
      <c r="M289" s="10">
        <v>0.11386300000000001</v>
      </c>
      <c r="N289" s="10">
        <v>1.9139143707869226</v>
      </c>
      <c r="O289" s="10">
        <v>3.2217677260820476</v>
      </c>
      <c r="P289" s="10">
        <f t="shared" si="34"/>
        <v>4.0824464831804352</v>
      </c>
      <c r="Q289" s="10">
        <f t="shared" si="35"/>
        <v>0.74534039512910155</v>
      </c>
      <c r="R289" s="10">
        <f t="shared" si="36"/>
        <v>0.3339994871994989</v>
      </c>
      <c r="S289" s="10">
        <f t="shared" si="37"/>
        <v>0.15811064820703269</v>
      </c>
      <c r="T289">
        <f t="shared" si="38"/>
        <v>5.0321199143468824</v>
      </c>
      <c r="U289">
        <f t="shared" si="39"/>
        <v>0.40997160487166173</v>
      </c>
      <c r="X289" s="5">
        <v>98.1</v>
      </c>
    </row>
    <row r="290" spans="2:24" x14ac:dyDescent="0.45">
      <c r="B290" s="3">
        <v>30256</v>
      </c>
      <c r="C290">
        <v>275</v>
      </c>
      <c r="D290">
        <v>2119.1999999999998</v>
      </c>
      <c r="E290">
        <v>1184.8</v>
      </c>
      <c r="F290">
        <v>233077</v>
      </c>
      <c r="G290">
        <v>9.16</v>
      </c>
      <c r="H290">
        <v>4.5754000000000003E-2</v>
      </c>
      <c r="I290">
        <f t="shared" si="32"/>
        <v>1.4175572879348885E-2</v>
      </c>
      <c r="J290">
        <f t="shared" si="33"/>
        <v>2.3202510559216485</v>
      </c>
      <c r="L290" s="10">
        <v>9.16</v>
      </c>
      <c r="M290" s="10">
        <v>4.5754000000000003E-2</v>
      </c>
      <c r="N290" s="10">
        <v>2.3202510559216485</v>
      </c>
      <c r="O290" s="10">
        <v>0.55459847299603737</v>
      </c>
      <c r="P290" s="10">
        <f t="shared" si="34"/>
        <v>4.4817142857142667</v>
      </c>
      <c r="Q290" s="10">
        <f t="shared" si="35"/>
        <v>0.73304462918302171</v>
      </c>
      <c r="R290" s="10">
        <f t="shared" si="36"/>
        <v>0.36601727314753418</v>
      </c>
      <c r="S290" s="10">
        <f t="shared" si="37"/>
        <v>0.1913280065236389</v>
      </c>
      <c r="T290">
        <f t="shared" si="38"/>
        <v>4.4776119402985106</v>
      </c>
      <c r="U290">
        <f t="shared" si="39"/>
        <v>0.36568887159944552</v>
      </c>
      <c r="X290" s="5">
        <v>98</v>
      </c>
    </row>
    <row r="291" spans="2:24" x14ac:dyDescent="0.45">
      <c r="B291" s="3">
        <v>30286</v>
      </c>
      <c r="C291">
        <v>276</v>
      </c>
      <c r="D291">
        <v>2122.3000000000002</v>
      </c>
      <c r="E291">
        <v>1193</v>
      </c>
      <c r="F291">
        <v>233241</v>
      </c>
      <c r="G291">
        <v>8.91</v>
      </c>
      <c r="H291">
        <v>1.6834999999999999E-2</v>
      </c>
      <c r="I291">
        <f t="shared" si="32"/>
        <v>1.4214053275367539E-2</v>
      </c>
      <c r="J291">
        <f t="shared" si="33"/>
        <v>1.9424542195289631</v>
      </c>
      <c r="L291" s="10">
        <v>8.91</v>
      </c>
      <c r="M291" s="10">
        <v>1.6834999999999999E-2</v>
      </c>
      <c r="N291" s="10">
        <v>1.9424542195289631</v>
      </c>
      <c r="O291" s="10">
        <v>1.090251968479139</v>
      </c>
      <c r="P291" s="10">
        <f t="shared" si="34"/>
        <v>4.8969396110542407</v>
      </c>
      <c r="Q291" s="10">
        <f t="shared" si="35"/>
        <v>0.71379938189517489</v>
      </c>
      <c r="R291" s="10">
        <f t="shared" si="36"/>
        <v>0.39919596159687654</v>
      </c>
      <c r="S291" s="10">
        <f t="shared" si="37"/>
        <v>0.16044769455980656</v>
      </c>
      <c r="T291">
        <f t="shared" si="38"/>
        <v>3.8257173219978839</v>
      </c>
      <c r="U291">
        <f t="shared" si="39"/>
        <v>0.31335252965436489</v>
      </c>
      <c r="X291" s="5">
        <v>97.7</v>
      </c>
    </row>
    <row r="292" spans="2:24" x14ac:dyDescent="0.45">
      <c r="B292" s="3">
        <v>30317</v>
      </c>
      <c r="C292">
        <v>277</v>
      </c>
      <c r="D292">
        <v>2138.1</v>
      </c>
      <c r="E292">
        <v>1189.5999999999999</v>
      </c>
      <c r="F292">
        <v>233398</v>
      </c>
      <c r="G292">
        <v>8.6199999999999903</v>
      </c>
      <c r="H292">
        <v>3.5292999999999998E-2</v>
      </c>
      <c r="I292">
        <f t="shared" si="32"/>
        <v>1.4257620031019973E-2</v>
      </c>
      <c r="J292">
        <f t="shared" si="33"/>
        <v>2.750756338368856</v>
      </c>
      <c r="L292" s="10">
        <v>8.6199999999999903</v>
      </c>
      <c r="M292" s="10">
        <v>3.5292999999999998E-2</v>
      </c>
      <c r="N292" s="10">
        <v>2.750756338368856</v>
      </c>
      <c r="O292" s="10">
        <v>1.231667440756179</v>
      </c>
      <c r="P292" s="10">
        <f t="shared" si="34"/>
        <v>4.7367517875382736</v>
      </c>
      <c r="Q292" s="10">
        <f t="shared" si="35"/>
        <v>0.69142409681155481</v>
      </c>
      <c r="R292" s="10">
        <f t="shared" si="36"/>
        <v>0.38641039928328791</v>
      </c>
      <c r="S292" s="10">
        <f t="shared" si="37"/>
        <v>0.22638944411346174</v>
      </c>
      <c r="T292">
        <f t="shared" si="38"/>
        <v>3.7076271186440675</v>
      </c>
      <c r="U292">
        <f t="shared" si="39"/>
        <v>0.30383962960234268</v>
      </c>
      <c r="X292" s="5">
        <v>97.9</v>
      </c>
    </row>
    <row r="293" spans="2:24" x14ac:dyDescent="0.45">
      <c r="B293" s="3">
        <v>30348</v>
      </c>
      <c r="C293">
        <v>278</v>
      </c>
      <c r="D293">
        <v>2140.6999999999998</v>
      </c>
      <c r="E293">
        <v>1189.4000000000001</v>
      </c>
      <c r="F293">
        <v>233543</v>
      </c>
      <c r="G293">
        <v>8.92</v>
      </c>
      <c r="H293">
        <v>2.5732999999999999E-2</v>
      </c>
      <c r="I293">
        <f t="shared" si="32"/>
        <v>1.4259044372984846E-2</v>
      </c>
      <c r="J293">
        <f t="shared" si="33"/>
        <v>2.3142146971505002</v>
      </c>
      <c r="L293" s="10">
        <v>8.92</v>
      </c>
      <c r="M293" s="10">
        <v>2.5732999999999999E-2</v>
      </c>
      <c r="N293" s="10">
        <v>2.3142146971505002</v>
      </c>
      <c r="O293" s="10">
        <v>3.9966149034431631E-2</v>
      </c>
      <c r="P293" s="10">
        <f t="shared" si="34"/>
        <v>5.2522857142857093</v>
      </c>
      <c r="Q293" s="10">
        <f t="shared" si="35"/>
        <v>0.71456996893357605</v>
      </c>
      <c r="R293" s="10">
        <f t="shared" si="36"/>
        <v>0.4274945231389049</v>
      </c>
      <c r="S293" s="10">
        <f t="shared" si="37"/>
        <v>0.19083542958255872</v>
      </c>
      <c r="T293">
        <f t="shared" si="38"/>
        <v>3.4846884899683177</v>
      </c>
      <c r="U293">
        <f t="shared" si="39"/>
        <v>0.28585343800300311</v>
      </c>
      <c r="X293" s="5">
        <v>98</v>
      </c>
    </row>
    <row r="294" spans="2:24" x14ac:dyDescent="0.45">
      <c r="B294" s="3">
        <v>30376</v>
      </c>
      <c r="C294">
        <v>279</v>
      </c>
      <c r="D294">
        <v>2156.5</v>
      </c>
      <c r="E294">
        <v>1204.5</v>
      </c>
      <c r="F294">
        <v>233697</v>
      </c>
      <c r="G294">
        <v>9.0399999999999903</v>
      </c>
      <c r="H294">
        <v>3.5470000000000002E-2</v>
      </c>
      <c r="I294">
        <f t="shared" si="32"/>
        <v>1.4381870541769898E-2</v>
      </c>
      <c r="J294">
        <f t="shared" si="33"/>
        <v>3.2951978570457134</v>
      </c>
      <c r="L294" s="10">
        <v>9.0399999999999903</v>
      </c>
      <c r="M294" s="10">
        <v>3.5470000000000002E-2</v>
      </c>
      <c r="N294" s="10">
        <v>3.2951978570457134</v>
      </c>
      <c r="O294" s="10">
        <v>3.4903411395257766</v>
      </c>
      <c r="P294" s="10">
        <f t="shared" si="34"/>
        <v>5.2608358817533007</v>
      </c>
      <c r="Q294" s="10">
        <f t="shared" si="35"/>
        <v>0.72381195838755463</v>
      </c>
      <c r="R294" s="10">
        <f t="shared" si="36"/>
        <v>0.42817434996458292</v>
      </c>
      <c r="S294" s="10">
        <f t="shared" si="37"/>
        <v>0.27053780908730118</v>
      </c>
      <c r="T294">
        <f t="shared" si="38"/>
        <v>3.5902851108764429</v>
      </c>
      <c r="U294">
        <f t="shared" si="39"/>
        <v>0.29437716092772792</v>
      </c>
      <c r="X294" s="5">
        <v>98.1</v>
      </c>
    </row>
    <row r="295" spans="2:24" x14ac:dyDescent="0.45">
      <c r="B295" s="3">
        <v>30407</v>
      </c>
      <c r="C295">
        <v>280</v>
      </c>
      <c r="D295">
        <v>2170.6</v>
      </c>
      <c r="E295">
        <v>1198.5</v>
      </c>
      <c r="F295">
        <v>233852</v>
      </c>
      <c r="G295">
        <v>8.98</v>
      </c>
      <c r="H295">
        <v>7.5718999999999995E-2</v>
      </c>
      <c r="I295">
        <f t="shared" si="32"/>
        <v>1.4406975351931991E-2</v>
      </c>
      <c r="J295">
        <f t="shared" si="33"/>
        <v>3.2021137400582629</v>
      </c>
      <c r="L295" s="10">
        <v>8.98</v>
      </c>
      <c r="M295" s="10">
        <v>7.5718999999999995E-2</v>
      </c>
      <c r="N295" s="10">
        <v>3.2021137400582629</v>
      </c>
      <c r="O295" s="10">
        <v>0.70006528216841613</v>
      </c>
      <c r="P295" s="10">
        <f t="shared" si="34"/>
        <v>4.7884615384615525</v>
      </c>
      <c r="Q295" s="10">
        <f t="shared" si="35"/>
        <v>0.71919212972189062</v>
      </c>
      <c r="R295" s="10">
        <f t="shared" si="36"/>
        <v>0.3905396263905514</v>
      </c>
      <c r="S295" s="10">
        <f t="shared" si="37"/>
        <v>0.26300482602901187</v>
      </c>
      <c r="T295">
        <f t="shared" si="38"/>
        <v>3.9999999999999973</v>
      </c>
      <c r="U295">
        <f t="shared" si="39"/>
        <v>0.32737397821989145</v>
      </c>
      <c r="X295" s="5">
        <v>98.8</v>
      </c>
    </row>
    <row r="296" spans="2:24" x14ac:dyDescent="0.45">
      <c r="B296" s="3">
        <v>30437</v>
      </c>
      <c r="C296">
        <v>281</v>
      </c>
      <c r="D296">
        <v>2174</v>
      </c>
      <c r="E296">
        <v>1204.5</v>
      </c>
      <c r="F296">
        <v>234020</v>
      </c>
      <c r="G296">
        <v>8.9</v>
      </c>
      <c r="H296">
        <v>-5.6870000000000002E-3</v>
      </c>
      <c r="I296">
        <f t="shared" si="32"/>
        <v>1.4436800273480899E-2</v>
      </c>
      <c r="J296">
        <f t="shared" si="33"/>
        <v>3.7242748774822374</v>
      </c>
      <c r="L296" s="10">
        <v>8.9</v>
      </c>
      <c r="M296" s="10">
        <v>-5.6870000000000002E-3</v>
      </c>
      <c r="N296" s="10">
        <v>3.7242748774822374</v>
      </c>
      <c r="O296" s="10">
        <v>0.83064384557480775</v>
      </c>
      <c r="P296" s="10">
        <f t="shared" si="34"/>
        <v>5.2773185483870888</v>
      </c>
      <c r="Q296" s="10">
        <f t="shared" si="35"/>
        <v>0.71302872999576827</v>
      </c>
      <c r="R296" s="10">
        <f t="shared" si="36"/>
        <v>0.42948474975548212</v>
      </c>
      <c r="S296" s="10">
        <f t="shared" si="37"/>
        <v>0.30518131112784452</v>
      </c>
      <c r="T296">
        <f t="shared" si="38"/>
        <v>3.4410844629822699</v>
      </c>
      <c r="U296">
        <f t="shared" si="39"/>
        <v>0.28233140989102345</v>
      </c>
      <c r="X296" s="5">
        <v>99.2</v>
      </c>
    </row>
    <row r="297" spans="2:24" x14ac:dyDescent="0.45">
      <c r="B297" s="3">
        <v>30468</v>
      </c>
      <c r="C297">
        <v>282</v>
      </c>
      <c r="D297">
        <v>2183.6999999999998</v>
      </c>
      <c r="E297">
        <v>1216.2</v>
      </c>
      <c r="F297">
        <v>234213</v>
      </c>
      <c r="G297">
        <v>9.66</v>
      </c>
      <c r="H297">
        <v>3.6970000000000003E-2</v>
      </c>
      <c r="I297">
        <f t="shared" si="32"/>
        <v>1.4516273648345734E-2</v>
      </c>
      <c r="J297">
        <f t="shared" si="33"/>
        <v>4.2381718091816758</v>
      </c>
      <c r="L297" s="10">
        <v>9.66</v>
      </c>
      <c r="M297" s="10">
        <v>3.6970000000000003E-2</v>
      </c>
      <c r="N297" s="10">
        <v>4.2381718091816758</v>
      </c>
      <c r="O297" s="10">
        <v>2.2202157383022669</v>
      </c>
      <c r="P297" s="10">
        <f t="shared" si="34"/>
        <v>7.0122736418510856</v>
      </c>
      <c r="Q297" s="10">
        <f t="shared" si="35"/>
        <v>0.77141421893498485</v>
      </c>
      <c r="R297" s="10">
        <f t="shared" si="36"/>
        <v>0.5663757840622452</v>
      </c>
      <c r="S297" s="10">
        <f t="shared" si="37"/>
        <v>0.34650066700965265</v>
      </c>
      <c r="T297">
        <f t="shared" si="38"/>
        <v>2.4742268041237172</v>
      </c>
      <c r="U297">
        <f t="shared" si="39"/>
        <v>0.2038836870416727</v>
      </c>
      <c r="X297" s="5">
        <v>99.4</v>
      </c>
    </row>
    <row r="298" spans="2:24" x14ac:dyDescent="0.45">
      <c r="B298" s="3">
        <v>30498</v>
      </c>
      <c r="C298">
        <v>283</v>
      </c>
      <c r="D298">
        <v>2196.4</v>
      </c>
      <c r="E298">
        <v>1222.5999999999999</v>
      </c>
      <c r="F298">
        <v>234404</v>
      </c>
      <c r="G298">
        <v>10.199999999999999</v>
      </c>
      <c r="H298">
        <v>-3.1237999999999998E-2</v>
      </c>
      <c r="I298">
        <f t="shared" si="32"/>
        <v>1.4585928567771881E-2</v>
      </c>
      <c r="J298">
        <f t="shared" si="33"/>
        <v>4.2576573022256756</v>
      </c>
      <c r="L298" s="10">
        <v>10.199999999999999</v>
      </c>
      <c r="M298" s="10">
        <v>-3.1237999999999998E-2</v>
      </c>
      <c r="N298" s="10">
        <v>4.2576573022256756</v>
      </c>
      <c r="O298" s="10">
        <v>1.9332199243067505</v>
      </c>
      <c r="P298" s="10">
        <f t="shared" si="34"/>
        <v>7.6603206412825697</v>
      </c>
      <c r="Q298" s="10">
        <f t="shared" si="35"/>
        <v>0.81267366616946113</v>
      </c>
      <c r="R298" s="10">
        <f t="shared" si="36"/>
        <v>0.61698644691638993</v>
      </c>
      <c r="S298" s="10">
        <f t="shared" si="37"/>
        <v>0.34806370089459637</v>
      </c>
      <c r="T298">
        <f t="shared" si="38"/>
        <v>2.3589743589743559</v>
      </c>
      <c r="U298">
        <f t="shared" si="39"/>
        <v>0.1944872592226865</v>
      </c>
      <c r="X298" s="5">
        <v>99.8</v>
      </c>
    </row>
    <row r="299" spans="2:24" x14ac:dyDescent="0.45">
      <c r="B299" s="3">
        <v>30529</v>
      </c>
      <c r="C299">
        <v>284</v>
      </c>
      <c r="D299">
        <v>2212.9</v>
      </c>
      <c r="E299">
        <v>1222.0999999999999</v>
      </c>
      <c r="F299">
        <v>234601</v>
      </c>
      <c r="G299">
        <v>10.53</v>
      </c>
      <c r="H299">
        <v>1.5864E-2</v>
      </c>
      <c r="I299">
        <f t="shared" si="32"/>
        <v>1.4641881321903999E-2</v>
      </c>
      <c r="J299">
        <f t="shared" si="33"/>
        <v>4.6409332293554737</v>
      </c>
      <c r="L299" s="10">
        <v>10.53</v>
      </c>
      <c r="M299" s="10">
        <v>1.5864E-2</v>
      </c>
      <c r="N299" s="10">
        <v>4.6409332293554737</v>
      </c>
      <c r="O299" s="10">
        <v>1.5432829440875429</v>
      </c>
      <c r="P299" s="10">
        <f t="shared" si="34"/>
        <v>7.8799300699300856</v>
      </c>
      <c r="Q299" s="10">
        <f t="shared" si="35"/>
        <v>0.83779663104084356</v>
      </c>
      <c r="R299" s="10">
        <f t="shared" si="36"/>
        <v>0.63407399221995231</v>
      </c>
      <c r="S299" s="10">
        <f t="shared" si="37"/>
        <v>0.37875396814901485</v>
      </c>
      <c r="T299">
        <f t="shared" si="38"/>
        <v>2.4564994882292646</v>
      </c>
      <c r="U299">
        <f t="shared" si="39"/>
        <v>0.20243902560939109</v>
      </c>
      <c r="X299" s="5">
        <v>100.1</v>
      </c>
    </row>
    <row r="300" spans="2:24" x14ac:dyDescent="0.45">
      <c r="B300" s="3">
        <v>30560</v>
      </c>
      <c r="C300">
        <v>285</v>
      </c>
      <c r="D300">
        <v>2215.1999999999998</v>
      </c>
      <c r="E300">
        <v>1228.0999999999999</v>
      </c>
      <c r="F300">
        <v>234804</v>
      </c>
      <c r="G300">
        <v>10.16</v>
      </c>
      <c r="H300">
        <v>1.4152E-2</v>
      </c>
      <c r="I300">
        <f t="shared" si="32"/>
        <v>1.4664571302022112E-2</v>
      </c>
      <c r="J300">
        <f t="shared" si="33"/>
        <v>4.4172039211480891</v>
      </c>
      <c r="L300" s="10">
        <v>10.16</v>
      </c>
      <c r="M300" s="10">
        <v>1.4152E-2</v>
      </c>
      <c r="N300" s="10">
        <v>4.4172039211480891</v>
      </c>
      <c r="O300" s="10">
        <v>0.62130751802771389</v>
      </c>
      <c r="P300" s="10">
        <f t="shared" si="34"/>
        <v>7.1975298804780818</v>
      </c>
      <c r="Q300" s="10">
        <f t="shared" si="35"/>
        <v>0.80962377357491899</v>
      </c>
      <c r="R300" s="10">
        <f t="shared" si="36"/>
        <v>0.58087239409159164</v>
      </c>
      <c r="S300" s="10">
        <f t="shared" si="37"/>
        <v>0.36085171109152547</v>
      </c>
      <c r="T300">
        <f t="shared" si="38"/>
        <v>2.7635619242579352</v>
      </c>
      <c r="U300">
        <f t="shared" si="39"/>
        <v>0.22743029965681671</v>
      </c>
      <c r="X300" s="5">
        <v>100.4</v>
      </c>
    </row>
    <row r="301" spans="2:24" x14ac:dyDescent="0.45">
      <c r="B301" s="3">
        <v>30590</v>
      </c>
      <c r="C301">
        <v>286</v>
      </c>
      <c r="D301">
        <v>2224</v>
      </c>
      <c r="E301">
        <v>1233.0999999999999</v>
      </c>
      <c r="F301">
        <v>234993</v>
      </c>
      <c r="G301">
        <v>9.81</v>
      </c>
      <c r="H301">
        <v>-1.3108E-2</v>
      </c>
      <c r="I301">
        <f t="shared" si="32"/>
        <v>1.4711502044741758E-2</v>
      </c>
      <c r="J301">
        <f t="shared" si="33"/>
        <v>3.9242457910397079</v>
      </c>
      <c r="L301" s="10">
        <v>9.81</v>
      </c>
      <c r="M301" s="10">
        <v>-1.3108E-2</v>
      </c>
      <c r="N301" s="10">
        <v>3.9242457910397079</v>
      </c>
      <c r="O301" s="10">
        <v>1.2862704297240679</v>
      </c>
      <c r="P301" s="10">
        <f t="shared" si="34"/>
        <v>6.8686607142857126</v>
      </c>
      <c r="Q301" s="10">
        <f t="shared" si="35"/>
        <v>0.78289382544214359</v>
      </c>
      <c r="R301" s="10">
        <f t="shared" si="36"/>
        <v>0.55512199485705516</v>
      </c>
      <c r="S301" s="10">
        <f t="shared" si="37"/>
        <v>0.32128202358179259</v>
      </c>
      <c r="T301">
        <f t="shared" si="38"/>
        <v>2.7522935779816544</v>
      </c>
      <c r="U301">
        <f t="shared" si="39"/>
        <v>0.22651439933287776</v>
      </c>
      <c r="X301" s="5">
        <v>100.8</v>
      </c>
    </row>
    <row r="302" spans="2:24" x14ac:dyDescent="0.45">
      <c r="B302" s="3">
        <v>30621</v>
      </c>
      <c r="C302">
        <v>287</v>
      </c>
      <c r="D302">
        <v>2223.6999999999998</v>
      </c>
      <c r="E302">
        <v>1239.5999999999999</v>
      </c>
      <c r="F302">
        <v>235157</v>
      </c>
      <c r="G302">
        <v>9.94</v>
      </c>
      <c r="H302">
        <v>2.3845999999999999E-2</v>
      </c>
      <c r="I302">
        <f t="shared" si="32"/>
        <v>1.4727607513278361E-2</v>
      </c>
      <c r="J302">
        <f t="shared" si="33"/>
        <v>3.8942668393577664</v>
      </c>
      <c r="L302" s="10">
        <v>9.94</v>
      </c>
      <c r="M302" s="10">
        <v>2.3845999999999999E-2</v>
      </c>
      <c r="N302" s="10">
        <v>3.8942668393577664</v>
      </c>
      <c r="O302" s="10">
        <v>0.43862102108578327</v>
      </c>
      <c r="P302" s="10">
        <f t="shared" si="34"/>
        <v>6.5689416419386637</v>
      </c>
      <c r="Q302" s="10">
        <f t="shared" si="35"/>
        <v>0.79283119642756805</v>
      </c>
      <c r="R302" s="10">
        <f t="shared" si="36"/>
        <v>0.53159069825301497</v>
      </c>
      <c r="S302" s="10">
        <f t="shared" si="37"/>
        <v>0.31887007072350926</v>
      </c>
      <c r="T302">
        <f t="shared" si="38"/>
        <v>3.1632653061224434</v>
      </c>
      <c r="U302">
        <f t="shared" si="39"/>
        <v>0.25985911131025663</v>
      </c>
      <c r="X302" s="5">
        <v>101.1</v>
      </c>
    </row>
    <row r="303" spans="2:24" x14ac:dyDescent="0.45">
      <c r="B303" s="3">
        <v>30651</v>
      </c>
      <c r="C303">
        <v>288</v>
      </c>
      <c r="D303">
        <v>2252.9</v>
      </c>
      <c r="E303">
        <v>1236.8</v>
      </c>
      <c r="F303">
        <v>235310</v>
      </c>
      <c r="G303">
        <v>10.11</v>
      </c>
      <c r="H303">
        <v>-5.7489999999999998E-3</v>
      </c>
      <c r="I303">
        <f t="shared" si="32"/>
        <v>1.4830223959882706E-2</v>
      </c>
      <c r="J303">
        <f t="shared" si="33"/>
        <v>4.3349400243417557</v>
      </c>
      <c r="L303" s="10">
        <v>10.11</v>
      </c>
      <c r="M303" s="10">
        <v>-5.7489999999999998E-3</v>
      </c>
      <c r="N303" s="10">
        <v>4.3349400243417557</v>
      </c>
      <c r="O303" s="10">
        <v>2.8163142281621756</v>
      </c>
      <c r="P303" s="10">
        <f t="shared" si="34"/>
        <v>6.0921794871794832</v>
      </c>
      <c r="Q303" s="10">
        <f t="shared" si="35"/>
        <v>0.80580997995058912</v>
      </c>
      <c r="R303" s="10">
        <f t="shared" si="36"/>
        <v>0.49403424495682025</v>
      </c>
      <c r="S303" s="10">
        <f t="shared" si="37"/>
        <v>0.35426031846348405</v>
      </c>
      <c r="T303">
        <f t="shared" si="38"/>
        <v>3.7871033776867993</v>
      </c>
      <c r="U303">
        <f t="shared" si="39"/>
        <v>0.31024302819191441</v>
      </c>
      <c r="X303" s="5">
        <v>101.4</v>
      </c>
    </row>
    <row r="304" spans="2:24" x14ac:dyDescent="0.45">
      <c r="B304" s="3">
        <v>30682</v>
      </c>
      <c r="C304">
        <v>289</v>
      </c>
      <c r="D304">
        <v>2244.3000000000002</v>
      </c>
      <c r="E304">
        <v>1253.7</v>
      </c>
      <c r="F304">
        <v>235456</v>
      </c>
      <c r="G304">
        <v>9.9</v>
      </c>
      <c r="H304">
        <v>-3.898E-3</v>
      </c>
      <c r="I304">
        <f t="shared" si="32"/>
        <v>1.4856278880130471E-2</v>
      </c>
      <c r="J304">
        <f t="shared" si="33"/>
        <v>4.1988694312796184</v>
      </c>
      <c r="L304" s="10">
        <v>9.9</v>
      </c>
      <c r="M304" s="10">
        <v>-3.898E-3</v>
      </c>
      <c r="N304" s="10">
        <v>4.1988694312796184</v>
      </c>
      <c r="O304" s="10">
        <v>0.70460604825501871</v>
      </c>
      <c r="P304" s="10">
        <f t="shared" si="34"/>
        <v>5.3791380999020699</v>
      </c>
      <c r="Q304" s="10">
        <f t="shared" si="35"/>
        <v>0.78977469157408553</v>
      </c>
      <c r="R304" s="10">
        <f t="shared" si="36"/>
        <v>0.43757540910298598</v>
      </c>
      <c r="S304" s="10">
        <f t="shared" si="37"/>
        <v>0.34334720146440567</v>
      </c>
      <c r="T304">
        <f t="shared" si="38"/>
        <v>4.2900919305413572</v>
      </c>
      <c r="U304">
        <f t="shared" si="39"/>
        <v>0.35066485927852664</v>
      </c>
      <c r="X304" s="5">
        <v>102.1</v>
      </c>
    </row>
    <row r="305" spans="2:24" x14ac:dyDescent="0.45">
      <c r="B305" s="3">
        <v>30713</v>
      </c>
      <c r="C305">
        <v>290</v>
      </c>
      <c r="D305">
        <v>2224.8000000000002</v>
      </c>
      <c r="E305">
        <v>1235.0999999999999</v>
      </c>
      <c r="F305">
        <v>235601</v>
      </c>
      <c r="G305">
        <v>10.039999999999999</v>
      </c>
      <c r="H305">
        <v>-3.4034000000000002E-2</v>
      </c>
      <c r="I305">
        <f t="shared" si="32"/>
        <v>1.4685421538957815E-2</v>
      </c>
      <c r="J305">
        <f t="shared" si="33"/>
        <v>2.9902225900971429</v>
      </c>
      <c r="L305" s="10">
        <v>10.039999999999999</v>
      </c>
      <c r="M305" s="10">
        <v>-3.4034000000000002E-2</v>
      </c>
      <c r="N305" s="10">
        <v>2.9902225900971429</v>
      </c>
      <c r="O305" s="10">
        <v>-4.5215201507456282</v>
      </c>
      <c r="P305" s="10">
        <f t="shared" si="34"/>
        <v>5.1064327485380367</v>
      </c>
      <c r="Q305" s="10">
        <f t="shared" si="35"/>
        <v>0.80046800102298032</v>
      </c>
      <c r="R305" s="10">
        <f t="shared" si="36"/>
        <v>0.41588989837211265</v>
      </c>
      <c r="S305" s="10">
        <f t="shared" si="37"/>
        <v>0.24583393919614949</v>
      </c>
      <c r="T305">
        <f t="shared" si="38"/>
        <v>4.6938775510204023</v>
      </c>
      <c r="U305">
        <f t="shared" si="39"/>
        <v>0.38298530545324283</v>
      </c>
      <c r="X305" s="5">
        <v>102.6</v>
      </c>
    </row>
    <row r="306" spans="2:24" x14ac:dyDescent="0.45">
      <c r="B306" s="3">
        <v>30742</v>
      </c>
      <c r="C306">
        <v>291</v>
      </c>
      <c r="D306">
        <v>2254.1</v>
      </c>
      <c r="E306">
        <v>1240.8</v>
      </c>
      <c r="F306">
        <v>235757</v>
      </c>
      <c r="G306">
        <v>10.59</v>
      </c>
      <c r="H306">
        <v>1.7295000000000001E-2</v>
      </c>
      <c r="I306">
        <f t="shared" si="32"/>
        <v>1.4824162166977012E-2</v>
      </c>
      <c r="J306">
        <f t="shared" si="33"/>
        <v>3.0753414440948235</v>
      </c>
      <c r="L306" s="10">
        <v>10.59</v>
      </c>
      <c r="M306" s="10">
        <v>1.7295000000000001E-2</v>
      </c>
      <c r="N306" s="10">
        <v>3.0753414440948235</v>
      </c>
      <c r="O306" s="10">
        <v>3.8328942727090087</v>
      </c>
      <c r="P306" s="10">
        <f t="shared" si="34"/>
        <v>5.4312827988338253</v>
      </c>
      <c r="Q306" s="10">
        <f t="shared" si="35"/>
        <v>0.84235705430877328</v>
      </c>
      <c r="R306" s="10">
        <f t="shared" si="36"/>
        <v>0.44171609244954002</v>
      </c>
      <c r="S306" s="10">
        <f t="shared" si="37"/>
        <v>0.25273554900939743</v>
      </c>
      <c r="T306">
        <f t="shared" si="38"/>
        <v>4.8929663608562812</v>
      </c>
      <c r="U306">
        <f t="shared" si="39"/>
        <v>0.39887904891078296</v>
      </c>
      <c r="X306" s="5">
        <v>102.9</v>
      </c>
    </row>
    <row r="307" spans="2:24" x14ac:dyDescent="0.45">
      <c r="B307" s="3">
        <v>30773</v>
      </c>
      <c r="C307">
        <v>292</v>
      </c>
      <c r="D307">
        <v>2257.4</v>
      </c>
      <c r="E307">
        <v>1255.2</v>
      </c>
      <c r="F307">
        <v>235916</v>
      </c>
      <c r="G307">
        <v>10.9</v>
      </c>
      <c r="H307">
        <v>6.7809999999999997E-3</v>
      </c>
      <c r="I307">
        <f t="shared" si="32"/>
        <v>1.4889197850082234E-2</v>
      </c>
      <c r="J307">
        <f t="shared" si="33"/>
        <v>3.3471459926220795</v>
      </c>
      <c r="L307" s="10">
        <v>10.9</v>
      </c>
      <c r="M307" s="10">
        <v>6.7809999999999997E-3</v>
      </c>
      <c r="N307" s="10">
        <v>3.3471459926220795</v>
      </c>
      <c r="O307" s="10">
        <v>1.7664382379909416</v>
      </c>
      <c r="P307" s="10">
        <f t="shared" si="34"/>
        <v>6.068925459825758</v>
      </c>
      <c r="Q307" s="10">
        <f t="shared" si="35"/>
        <v>0.86588317099438594</v>
      </c>
      <c r="R307" s="10">
        <f t="shared" si="36"/>
        <v>0.49219847830626051</v>
      </c>
      <c r="S307" s="10">
        <f t="shared" si="37"/>
        <v>0.27473909122268658</v>
      </c>
      <c r="T307">
        <f t="shared" si="38"/>
        <v>4.5546558704453437</v>
      </c>
      <c r="U307">
        <f t="shared" si="39"/>
        <v>0.37185443083802561</v>
      </c>
      <c r="X307" s="5">
        <v>103.3</v>
      </c>
    </row>
    <row r="308" spans="2:24" x14ac:dyDescent="0.45">
      <c r="B308" s="3">
        <v>30803</v>
      </c>
      <c r="C308">
        <v>293</v>
      </c>
      <c r="D308">
        <v>2265.4</v>
      </c>
      <c r="E308">
        <v>1261.5999999999999</v>
      </c>
      <c r="F308">
        <v>236077</v>
      </c>
      <c r="G308">
        <v>11.66</v>
      </c>
      <c r="H308">
        <v>-5.3130999999999998E-2</v>
      </c>
      <c r="I308">
        <f t="shared" si="32"/>
        <v>1.4940040749416504E-2</v>
      </c>
      <c r="J308">
        <f t="shared" si="33"/>
        <v>3.4858172614607192</v>
      </c>
      <c r="L308" s="10">
        <v>11.66</v>
      </c>
      <c r="M308" s="10">
        <v>-5.3130999999999998E-2</v>
      </c>
      <c r="N308" s="10">
        <v>3.4858172614607192</v>
      </c>
      <c r="O308" s="10">
        <v>1.3729125491296346</v>
      </c>
      <c r="P308" s="10">
        <f t="shared" si="34"/>
        <v>7.0209855072463911</v>
      </c>
      <c r="Q308" s="10">
        <f t="shared" si="35"/>
        <v>0.92330602916079751</v>
      </c>
      <c r="R308" s="10">
        <f t="shared" si="36"/>
        <v>0.56705801736316452</v>
      </c>
      <c r="S308" s="10">
        <f t="shared" si="37"/>
        <v>0.28594459419897245</v>
      </c>
      <c r="T308">
        <f t="shared" si="38"/>
        <v>4.3346774193548354</v>
      </c>
      <c r="U308">
        <f t="shared" si="39"/>
        <v>0.35423926961861696</v>
      </c>
      <c r="X308" s="5">
        <v>103.5</v>
      </c>
    </row>
    <row r="309" spans="2:24" x14ac:dyDescent="0.45">
      <c r="B309" s="3">
        <v>30834</v>
      </c>
      <c r="C309">
        <v>294</v>
      </c>
      <c r="D309">
        <v>2266.4</v>
      </c>
      <c r="E309">
        <v>1279.4000000000001</v>
      </c>
      <c r="F309">
        <v>236254</v>
      </c>
      <c r="G309">
        <v>12.08</v>
      </c>
      <c r="H309">
        <v>2.2936999999999999E-2</v>
      </c>
      <c r="I309">
        <f t="shared" si="32"/>
        <v>1.5008423137809307E-2</v>
      </c>
      <c r="J309">
        <f t="shared" si="33"/>
        <v>3.390329373679573</v>
      </c>
      <c r="L309" s="10">
        <v>12.08</v>
      </c>
      <c r="M309" s="10">
        <v>2.2936999999999999E-2</v>
      </c>
      <c r="N309" s="10">
        <v>3.390329373679573</v>
      </c>
      <c r="O309" s="10">
        <v>1.8434572059629728</v>
      </c>
      <c r="P309" s="10">
        <f t="shared" si="34"/>
        <v>7.4325168756026905</v>
      </c>
      <c r="Q309" s="10">
        <f t="shared" si="35"/>
        <v>0.95488618903134537</v>
      </c>
      <c r="R309" s="10">
        <f t="shared" si="36"/>
        <v>0.59922751515888439</v>
      </c>
      <c r="S309" s="10">
        <f t="shared" si="37"/>
        <v>0.27823005458034178</v>
      </c>
      <c r="T309">
        <f t="shared" si="38"/>
        <v>4.3259557344064357</v>
      </c>
      <c r="U309">
        <f t="shared" si="39"/>
        <v>0.35354016393303045</v>
      </c>
      <c r="X309" s="5">
        <v>103.7</v>
      </c>
    </row>
    <row r="310" spans="2:24" x14ac:dyDescent="0.45">
      <c r="B310" s="3">
        <v>30864</v>
      </c>
      <c r="C310">
        <v>295</v>
      </c>
      <c r="D310">
        <v>2276.1</v>
      </c>
      <c r="E310">
        <v>1263.5999999999999</v>
      </c>
      <c r="F310">
        <v>236449</v>
      </c>
      <c r="G310">
        <v>12.03</v>
      </c>
      <c r="H310">
        <v>-1.3764999999999999E-2</v>
      </c>
      <c r="I310">
        <f t="shared" si="32"/>
        <v>1.4970247283769438E-2</v>
      </c>
      <c r="J310">
        <f t="shared" si="33"/>
        <v>2.6348594414943305</v>
      </c>
      <c r="L310" s="10">
        <v>12.03</v>
      </c>
      <c r="M310" s="10">
        <v>-1.3764999999999999E-2</v>
      </c>
      <c r="N310" s="10">
        <v>2.6348594414943305</v>
      </c>
      <c r="O310" s="10">
        <v>-1.0135759831135238</v>
      </c>
      <c r="P310" s="10">
        <f t="shared" si="34"/>
        <v>7.4024399615754133</v>
      </c>
      <c r="Q310" s="10">
        <f t="shared" si="35"/>
        <v>0.95113234006849456</v>
      </c>
      <c r="R310" s="10">
        <f t="shared" si="36"/>
        <v>0.59688022565371757</v>
      </c>
      <c r="S310" s="10">
        <f t="shared" si="37"/>
        <v>0.21696377385354015</v>
      </c>
      <c r="T310">
        <f t="shared" si="38"/>
        <v>4.3086172344689349</v>
      </c>
      <c r="U310">
        <f t="shared" si="39"/>
        <v>0.3521501995093157</v>
      </c>
      <c r="X310" s="5">
        <v>104.1</v>
      </c>
    </row>
    <row r="311" spans="2:24" x14ac:dyDescent="0.45">
      <c r="B311" s="3">
        <v>30895</v>
      </c>
      <c r="C311">
        <v>296</v>
      </c>
      <c r="D311">
        <v>2296.1999999999998</v>
      </c>
      <c r="E311">
        <v>1265.5</v>
      </c>
      <c r="F311">
        <v>236655</v>
      </c>
      <c r="G311">
        <v>11.82</v>
      </c>
      <c r="H311">
        <v>0.112438</v>
      </c>
      <c r="I311">
        <f t="shared" si="32"/>
        <v>1.5050178529927532E-2</v>
      </c>
      <c r="J311">
        <f t="shared" si="33"/>
        <v>2.7885570101755097</v>
      </c>
      <c r="L311" s="10">
        <v>11.82</v>
      </c>
      <c r="M311" s="10">
        <v>0.112438</v>
      </c>
      <c r="N311" s="10">
        <v>2.7885570101755097</v>
      </c>
      <c r="O311" s="10">
        <v>2.1529022626000316</v>
      </c>
      <c r="P311" s="10">
        <f t="shared" si="34"/>
        <v>7.2143869731800647</v>
      </c>
      <c r="Q311" s="10">
        <f t="shared" si="35"/>
        <v>0.93534938514578947</v>
      </c>
      <c r="R311" s="10">
        <f t="shared" si="36"/>
        <v>0.58219034960047544</v>
      </c>
      <c r="S311" s="10">
        <f t="shared" si="37"/>
        <v>0.22946159196608473</v>
      </c>
      <c r="T311">
        <f t="shared" si="38"/>
        <v>4.295704295704307</v>
      </c>
      <c r="U311">
        <f t="shared" si="39"/>
        <v>0.3511148786060625</v>
      </c>
      <c r="X311" s="5">
        <v>104.4</v>
      </c>
    </row>
    <row r="312" spans="2:24" x14ac:dyDescent="0.45">
      <c r="B312" s="3">
        <v>30926</v>
      </c>
      <c r="C312">
        <v>297</v>
      </c>
      <c r="D312">
        <v>2303.8000000000002</v>
      </c>
      <c r="E312">
        <v>1279.4000000000001</v>
      </c>
      <c r="F312">
        <v>236868</v>
      </c>
      <c r="G312">
        <v>11.58</v>
      </c>
      <c r="H312" s="7">
        <v>-6.3999999999999997E-5</v>
      </c>
      <c r="I312">
        <f t="shared" si="32"/>
        <v>1.512741273620751E-2</v>
      </c>
      <c r="J312">
        <f t="shared" si="33"/>
        <v>3.1561879624914533</v>
      </c>
      <c r="L312" s="10">
        <v>11.58</v>
      </c>
      <c r="M312" s="11">
        <v>-6.3999999999999997E-5</v>
      </c>
      <c r="N312" s="10">
        <v>3.1561879624914533</v>
      </c>
      <c r="O312" s="10">
        <v>2.0685672572332114</v>
      </c>
      <c r="P312" s="10">
        <f t="shared" si="34"/>
        <v>6.9974403056351386</v>
      </c>
      <c r="Q312" s="10">
        <f t="shared" si="35"/>
        <v>0.91727841782986985</v>
      </c>
      <c r="R312" s="10">
        <f t="shared" si="36"/>
        <v>0.5652140562270036</v>
      </c>
      <c r="S312" s="10">
        <f t="shared" si="37"/>
        <v>0.2592859132622749</v>
      </c>
      <c r="T312">
        <f t="shared" si="38"/>
        <v>4.2828685258964114</v>
      </c>
      <c r="U312">
        <f t="shared" si="39"/>
        <v>0.35008562842220314</v>
      </c>
      <c r="X312" s="5">
        <v>104.7</v>
      </c>
    </row>
    <row r="313" spans="2:24" x14ac:dyDescent="0.45">
      <c r="B313" s="3">
        <v>30956</v>
      </c>
      <c r="C313">
        <v>298</v>
      </c>
      <c r="D313">
        <v>2308</v>
      </c>
      <c r="E313">
        <v>1266.9000000000001</v>
      </c>
      <c r="F313">
        <v>237068</v>
      </c>
      <c r="G313">
        <v>10.9</v>
      </c>
      <c r="H313">
        <v>3.3310000000000002E-3</v>
      </c>
      <c r="I313">
        <f t="shared" si="32"/>
        <v>1.5079639597077633E-2</v>
      </c>
      <c r="J313">
        <f t="shared" si="33"/>
        <v>2.5023790991311823</v>
      </c>
      <c r="L313" s="10">
        <v>10.9</v>
      </c>
      <c r="M313" s="10">
        <v>3.3310000000000002E-3</v>
      </c>
      <c r="N313" s="10">
        <v>2.5023790991311823</v>
      </c>
      <c r="O313" s="10">
        <v>-1.2572489699795741</v>
      </c>
      <c r="P313" s="10">
        <f t="shared" si="34"/>
        <v>6.3627021883919888</v>
      </c>
      <c r="Q313" s="10">
        <f t="shared" si="35"/>
        <v>0.86588317099438594</v>
      </c>
      <c r="R313" s="10">
        <f t="shared" si="36"/>
        <v>0.51536333608666052</v>
      </c>
      <c r="S313" s="10">
        <f t="shared" si="37"/>
        <v>0.20617744603506072</v>
      </c>
      <c r="T313">
        <f t="shared" si="38"/>
        <v>4.2658730158730132</v>
      </c>
      <c r="U313">
        <f t="shared" si="39"/>
        <v>0.34872264624434823</v>
      </c>
      <c r="X313" s="5">
        <v>105.1</v>
      </c>
    </row>
    <row r="314" spans="2:24" x14ac:dyDescent="0.45">
      <c r="B314" s="3">
        <v>30987</v>
      </c>
      <c r="C314">
        <v>299</v>
      </c>
      <c r="D314">
        <v>2325.6999999999998</v>
      </c>
      <c r="E314">
        <v>1284.2</v>
      </c>
      <c r="F314">
        <v>237238</v>
      </c>
      <c r="G314">
        <v>9.82</v>
      </c>
      <c r="H314">
        <v>-9.8410000000000008E-3</v>
      </c>
      <c r="I314">
        <f t="shared" si="32"/>
        <v>1.5216365000547972E-2</v>
      </c>
      <c r="J314">
        <f t="shared" si="33"/>
        <v>3.3186482382080671</v>
      </c>
      <c r="L314" s="10">
        <v>9.82</v>
      </c>
      <c r="M314" s="10">
        <v>-9.8410000000000008E-3</v>
      </c>
      <c r="N314" s="10">
        <v>3.3186482382080671</v>
      </c>
      <c r="O314" s="10">
        <v>3.676379105028138</v>
      </c>
      <c r="P314" s="10">
        <f t="shared" si="34"/>
        <v>5.4397150997151034</v>
      </c>
      <c r="Q314" s="10">
        <f t="shared" si="35"/>
        <v>0.78365862135871822</v>
      </c>
      <c r="R314" s="10">
        <f t="shared" si="36"/>
        <v>0.44238550455641956</v>
      </c>
      <c r="S314" s="10">
        <f t="shared" si="37"/>
        <v>0.27243458788950292</v>
      </c>
      <c r="T314">
        <f t="shared" si="38"/>
        <v>4.1543026706231485</v>
      </c>
      <c r="U314">
        <f t="shared" si="39"/>
        <v>0.33977002346963214</v>
      </c>
      <c r="X314" s="5">
        <v>105.3</v>
      </c>
    </row>
    <row r="315" spans="2:24" x14ac:dyDescent="0.45">
      <c r="B315" s="3">
        <v>31017</v>
      </c>
      <c r="C315">
        <v>300</v>
      </c>
      <c r="D315">
        <v>2335</v>
      </c>
      <c r="E315">
        <v>1279.0999999999999</v>
      </c>
      <c r="F315">
        <v>237392</v>
      </c>
      <c r="G315">
        <v>9.33</v>
      </c>
      <c r="H315">
        <v>2.5555999999999999E-2</v>
      </c>
      <c r="I315">
        <f t="shared" si="32"/>
        <v>1.5224186156231044E-2</v>
      </c>
      <c r="J315">
        <f t="shared" si="33"/>
        <v>2.6564817727233696</v>
      </c>
      <c r="L315" s="10">
        <v>9.33</v>
      </c>
      <c r="M315" s="10">
        <v>2.5555999999999999E-2</v>
      </c>
      <c r="N315" s="10">
        <v>2.6564817727233696</v>
      </c>
      <c r="O315" s="10">
        <v>0.20575709947170395</v>
      </c>
      <c r="P315" s="10">
        <f t="shared" si="34"/>
        <v>5.0811563981042696</v>
      </c>
      <c r="Q315" s="10">
        <f t="shared" si="35"/>
        <v>0.74610833265813525</v>
      </c>
      <c r="R315" s="10">
        <f t="shared" si="36"/>
        <v>0.4138773137968732</v>
      </c>
      <c r="S315" s="10">
        <f t="shared" si="37"/>
        <v>0.21872301627139379</v>
      </c>
      <c r="T315">
        <f t="shared" si="38"/>
        <v>4.0433925049309609</v>
      </c>
      <c r="U315">
        <f t="shared" si="39"/>
        <v>0.33086165752074237</v>
      </c>
      <c r="X315" s="5">
        <v>105.5</v>
      </c>
    </row>
    <row r="316" spans="2:24" x14ac:dyDescent="0.45">
      <c r="B316" s="3">
        <v>31048</v>
      </c>
      <c r="C316">
        <v>301</v>
      </c>
      <c r="D316">
        <v>2366.1</v>
      </c>
      <c r="E316">
        <v>1278.5999999999999</v>
      </c>
      <c r="F316">
        <v>237535</v>
      </c>
      <c r="G316">
        <v>9.02</v>
      </c>
      <c r="H316">
        <v>7.6868000000000006E-2</v>
      </c>
      <c r="I316">
        <f t="shared" si="32"/>
        <v>1.5343844065085144E-2</v>
      </c>
      <c r="J316">
        <f t="shared" si="33"/>
        <v>3.2818795937303498</v>
      </c>
      <c r="L316" s="10">
        <v>9.02</v>
      </c>
      <c r="M316" s="10">
        <v>7.6868000000000006E-2</v>
      </c>
      <c r="N316" s="10">
        <v>3.2818795937303498</v>
      </c>
      <c r="O316" s="10">
        <v>3.1811495558879521</v>
      </c>
      <c r="P316" s="10">
        <f t="shared" si="34"/>
        <v>5.3069252601702921</v>
      </c>
      <c r="Q316" s="10">
        <f t="shared" si="35"/>
        <v>0.72227227447188014</v>
      </c>
      <c r="R316" s="10">
        <f t="shared" si="36"/>
        <v>0.43183806104167832</v>
      </c>
      <c r="S316" s="10">
        <f t="shared" si="37"/>
        <v>0.26946038860020671</v>
      </c>
      <c r="T316">
        <f t="shared" si="38"/>
        <v>3.5259549461312525</v>
      </c>
      <c r="U316">
        <f t="shared" si="39"/>
        <v>0.28918540080256072</v>
      </c>
      <c r="X316" s="5">
        <v>105.7</v>
      </c>
    </row>
    <row r="317" spans="2:24" x14ac:dyDescent="0.45">
      <c r="B317" s="3">
        <v>31079</v>
      </c>
      <c r="C317">
        <v>302</v>
      </c>
      <c r="D317">
        <v>2375.3000000000002</v>
      </c>
      <c r="E317">
        <v>1289</v>
      </c>
      <c r="F317">
        <v>237667</v>
      </c>
      <c r="G317">
        <v>9.2899999999999903</v>
      </c>
      <c r="H317">
        <v>1.4166E-2</v>
      </c>
      <c r="I317">
        <f t="shared" si="32"/>
        <v>1.5417790437881575E-2</v>
      </c>
      <c r="J317">
        <f t="shared" si="33"/>
        <v>4.9870471677024462</v>
      </c>
      <c r="L317" s="10">
        <v>9.2899999999999903</v>
      </c>
      <c r="M317" s="10">
        <v>1.4166E-2</v>
      </c>
      <c r="N317" s="10">
        <v>4.9870471677024462</v>
      </c>
      <c r="O317" s="10">
        <v>1.9416945341874881</v>
      </c>
      <c r="P317" s="10">
        <f t="shared" si="34"/>
        <v>5.4859266227657466</v>
      </c>
      <c r="Q317" s="10">
        <f t="shared" si="35"/>
        <v>0.74303619612348104</v>
      </c>
      <c r="R317" s="10">
        <f t="shared" si="36"/>
        <v>0.44605321133215359</v>
      </c>
      <c r="S317" s="10">
        <f t="shared" si="37"/>
        <v>0.40638012922702416</v>
      </c>
      <c r="T317">
        <f t="shared" si="38"/>
        <v>3.606237816764136</v>
      </c>
      <c r="U317">
        <f t="shared" si="39"/>
        <v>0.29566416528730155</v>
      </c>
      <c r="X317" s="5">
        <v>106.3</v>
      </c>
    </row>
    <row r="318" spans="2:24" x14ac:dyDescent="0.45">
      <c r="B318" s="3">
        <v>31107</v>
      </c>
      <c r="C318">
        <v>303</v>
      </c>
      <c r="D318">
        <v>2362.5</v>
      </c>
      <c r="E318">
        <v>1284.0999999999999</v>
      </c>
      <c r="F318">
        <v>237816</v>
      </c>
      <c r="G318">
        <v>9.86</v>
      </c>
      <c r="H318">
        <v>-6.3599999999999996E-4</v>
      </c>
      <c r="I318">
        <f t="shared" si="32"/>
        <v>1.533370336730918E-2</v>
      </c>
      <c r="J318">
        <f t="shared" si="33"/>
        <v>3.4372343920201138</v>
      </c>
      <c r="L318" s="10">
        <v>9.86</v>
      </c>
      <c r="M318" s="10">
        <v>-6.3599999999999996E-4</v>
      </c>
      <c r="N318" s="10">
        <v>3.4372343920201138</v>
      </c>
      <c r="O318" s="10">
        <v>-2.1637773608217059</v>
      </c>
      <c r="P318" s="10">
        <f t="shared" si="34"/>
        <v>5.8482584269663018</v>
      </c>
      <c r="Q318" s="10">
        <f t="shared" si="35"/>
        <v>0.78671716678844206</v>
      </c>
      <c r="R318" s="10">
        <f t="shared" si="36"/>
        <v>0.47475974843778079</v>
      </c>
      <c r="S318" s="10">
        <f t="shared" si="37"/>
        <v>0.28202036272122477</v>
      </c>
      <c r="T318">
        <f t="shared" si="38"/>
        <v>3.7900874635568425</v>
      </c>
      <c r="U318">
        <f t="shared" si="39"/>
        <v>0.31048336829242462</v>
      </c>
      <c r="X318" s="5">
        <v>106.8</v>
      </c>
    </row>
    <row r="319" spans="2:24" x14ac:dyDescent="0.45">
      <c r="B319" s="3">
        <v>31138</v>
      </c>
      <c r="C319">
        <v>304</v>
      </c>
      <c r="D319">
        <v>2375</v>
      </c>
      <c r="E319">
        <v>1296</v>
      </c>
      <c r="F319">
        <v>237987</v>
      </c>
      <c r="G319">
        <v>9.14</v>
      </c>
      <c r="H319">
        <v>-3.7039999999999998E-3</v>
      </c>
      <c r="I319">
        <f t="shared" si="32"/>
        <v>1.5425212301512267E-2</v>
      </c>
      <c r="J319">
        <f t="shared" si="33"/>
        <v>3.6000223573298351</v>
      </c>
      <c r="L319" s="10">
        <v>9.14</v>
      </c>
      <c r="M319" s="10">
        <v>-3.7039999999999998E-3</v>
      </c>
      <c r="N319" s="10">
        <v>3.6000223573298351</v>
      </c>
      <c r="O319" s="10">
        <v>2.4085861212080673</v>
      </c>
      <c r="P319" s="10">
        <f t="shared" si="34"/>
        <v>5.3659999999999819</v>
      </c>
      <c r="Q319" s="10">
        <f t="shared" si="35"/>
        <v>0.73150649701256842</v>
      </c>
      <c r="R319" s="10">
        <f t="shared" si="36"/>
        <v>0.43653184841636605</v>
      </c>
      <c r="S319" s="10">
        <f t="shared" si="37"/>
        <v>0.29516274697956035</v>
      </c>
      <c r="T319">
        <f t="shared" si="38"/>
        <v>3.5818005808325295</v>
      </c>
      <c r="U319">
        <f t="shared" si="39"/>
        <v>0.29369258691787081</v>
      </c>
      <c r="X319" s="5">
        <v>107</v>
      </c>
    </row>
    <row r="320" spans="2:24" x14ac:dyDescent="0.45">
      <c r="B320" s="3">
        <v>31168</v>
      </c>
      <c r="C320">
        <v>305</v>
      </c>
      <c r="D320">
        <v>2392.3000000000002</v>
      </c>
      <c r="E320">
        <v>1297.5</v>
      </c>
      <c r="F320">
        <v>238172</v>
      </c>
      <c r="G320">
        <v>8.4600000000000009</v>
      </c>
      <c r="H320">
        <v>6.2740000000000004E-2</v>
      </c>
      <c r="I320">
        <f t="shared" si="32"/>
        <v>1.5492165325898932E-2</v>
      </c>
      <c r="J320">
        <f t="shared" si="33"/>
        <v>3.695602881832774</v>
      </c>
      <c r="L320" s="10">
        <v>8.4600000000000009</v>
      </c>
      <c r="M320" s="10">
        <v>6.2740000000000004E-2</v>
      </c>
      <c r="N320" s="10">
        <v>3.695602881832774</v>
      </c>
      <c r="O320" s="10">
        <v>1.7475338300675824</v>
      </c>
      <c r="P320" s="10">
        <f t="shared" si="34"/>
        <v>4.7165111940298488</v>
      </c>
      <c r="Q320" s="10">
        <f t="shared" si="35"/>
        <v>0.67905566023096497</v>
      </c>
      <c r="R320" s="10">
        <f t="shared" si="36"/>
        <v>0.38479359931757884</v>
      </c>
      <c r="S320" s="10">
        <f t="shared" si="37"/>
        <v>0.30287044564822896</v>
      </c>
      <c r="T320">
        <f t="shared" si="38"/>
        <v>3.5748792270531426</v>
      </c>
      <c r="U320">
        <f t="shared" si="39"/>
        <v>0.29313409966047477</v>
      </c>
      <c r="X320" s="5">
        <v>107.2</v>
      </c>
    </row>
    <row r="321" spans="2:24" x14ac:dyDescent="0.45">
      <c r="B321" s="3">
        <v>31199</v>
      </c>
      <c r="C321">
        <v>306</v>
      </c>
      <c r="D321">
        <v>2402.1999999999998</v>
      </c>
      <c r="E321">
        <v>1289.0999999999999</v>
      </c>
      <c r="F321">
        <v>238368</v>
      </c>
      <c r="G321">
        <v>7.8</v>
      </c>
      <c r="H321">
        <v>1.6064999999999999E-2</v>
      </c>
      <c r="I321">
        <f t="shared" si="32"/>
        <v>1.5485719559672439E-2</v>
      </c>
      <c r="J321">
        <f t="shared" si="33"/>
        <v>3.1801903336581949</v>
      </c>
      <c r="L321" s="10">
        <v>7.8</v>
      </c>
      <c r="M321" s="10">
        <v>1.6064999999999999E-2</v>
      </c>
      <c r="N321" s="10">
        <v>3.1801903336581949</v>
      </c>
      <c r="O321" s="10">
        <v>-0.16632263879426956</v>
      </c>
      <c r="P321" s="10">
        <f t="shared" si="34"/>
        <v>3.9893953488372214</v>
      </c>
      <c r="Q321" s="10">
        <f t="shared" si="35"/>
        <v>0.62785842352273136</v>
      </c>
      <c r="R321" s="10">
        <f t="shared" si="36"/>
        <v>0.32652142491083058</v>
      </c>
      <c r="S321" s="10">
        <f t="shared" si="37"/>
        <v>0.26122973266387017</v>
      </c>
      <c r="T321">
        <f t="shared" si="38"/>
        <v>3.6644165863066505</v>
      </c>
      <c r="U321">
        <f t="shared" si="39"/>
        <v>0.30035627103590645</v>
      </c>
      <c r="X321" s="5">
        <v>107.5</v>
      </c>
    </row>
    <row r="322" spans="2:24" x14ac:dyDescent="0.45">
      <c r="B322" s="3">
        <v>31229</v>
      </c>
      <c r="C322">
        <v>307</v>
      </c>
      <c r="D322">
        <v>2417.3000000000002</v>
      </c>
      <c r="E322">
        <v>1294.2</v>
      </c>
      <c r="F322">
        <v>238573</v>
      </c>
      <c r="G322">
        <v>7.86</v>
      </c>
      <c r="H322">
        <v>-3.3210000000000002E-3</v>
      </c>
      <c r="I322">
        <f t="shared" si="32"/>
        <v>1.5557083156937289E-2</v>
      </c>
      <c r="J322">
        <f t="shared" si="33"/>
        <v>3.9200145598402494</v>
      </c>
      <c r="L322" s="10">
        <v>7.86</v>
      </c>
      <c r="M322" s="10">
        <v>-3.3210000000000002E-3</v>
      </c>
      <c r="N322" s="10">
        <v>3.9200145598402494</v>
      </c>
      <c r="O322" s="10">
        <v>1.8561208420847519</v>
      </c>
      <c r="P322" s="10">
        <f t="shared" si="34"/>
        <v>4.2546518105849529</v>
      </c>
      <c r="Q322" s="10">
        <f t="shared" si="35"/>
        <v>0.63252457367004578</v>
      </c>
      <c r="R322" s="10">
        <f t="shared" si="36"/>
        <v>0.34782263206940556</v>
      </c>
      <c r="S322" s="10">
        <f t="shared" si="37"/>
        <v>0.32094163905727058</v>
      </c>
      <c r="T322">
        <f t="shared" si="38"/>
        <v>3.4582132564841586</v>
      </c>
      <c r="U322">
        <f t="shared" si="39"/>
        <v>0.28371511621583245</v>
      </c>
      <c r="X322" s="5">
        <v>107.7</v>
      </c>
    </row>
    <row r="323" spans="2:24" x14ac:dyDescent="0.45">
      <c r="B323" s="3">
        <v>31260</v>
      </c>
      <c r="C323">
        <v>308</v>
      </c>
      <c r="D323">
        <v>2430.8000000000002</v>
      </c>
      <c r="E323">
        <v>1303.0999999999999</v>
      </c>
      <c r="F323">
        <v>238789</v>
      </c>
      <c r="G323">
        <v>8.0500000000000007</v>
      </c>
      <c r="H323">
        <v>-6.4729999999999996E-3</v>
      </c>
      <c r="I323">
        <f t="shared" si="32"/>
        <v>1.5636817441339424E-2</v>
      </c>
      <c r="J323">
        <f t="shared" si="33"/>
        <v>3.8978867276913109</v>
      </c>
      <c r="L323" s="10">
        <v>8.0500000000000007</v>
      </c>
      <c r="M323" s="10">
        <v>-6.4729999999999996E-3</v>
      </c>
      <c r="N323" s="10">
        <v>3.8978867276913109</v>
      </c>
      <c r="O323" s="10">
        <v>2.0659238142388014</v>
      </c>
      <c r="P323" s="10">
        <f t="shared" si="34"/>
        <v>4.5451343836885982</v>
      </c>
      <c r="Q323" s="10">
        <f t="shared" si="35"/>
        <v>0.6472850346757042</v>
      </c>
      <c r="R323" s="10">
        <f t="shared" si="36"/>
        <v>0.37109268477111268</v>
      </c>
      <c r="S323" s="10">
        <f t="shared" si="37"/>
        <v>0.31916134225644655</v>
      </c>
      <c r="T323">
        <f t="shared" si="38"/>
        <v>3.3524904214559386</v>
      </c>
      <c r="U323">
        <f t="shared" si="39"/>
        <v>0.27517120967488484</v>
      </c>
      <c r="X323" s="5">
        <v>107.9</v>
      </c>
    </row>
    <row r="324" spans="2:24" x14ac:dyDescent="0.45">
      <c r="B324" s="3">
        <v>31291</v>
      </c>
      <c r="C324">
        <v>309</v>
      </c>
      <c r="D324">
        <v>2433.4</v>
      </c>
      <c r="E324">
        <v>1308.9000000000001</v>
      </c>
      <c r="F324">
        <v>239006</v>
      </c>
      <c r="G324">
        <v>8.07</v>
      </c>
      <c r="H324">
        <v>-3.3248E-2</v>
      </c>
      <c r="I324">
        <f t="shared" si="32"/>
        <v>1.5657765913826432E-2</v>
      </c>
      <c r="J324">
        <f t="shared" si="33"/>
        <v>3.5059080284728408</v>
      </c>
      <c r="L324" s="10">
        <v>8.07</v>
      </c>
      <c r="M324" s="10">
        <v>-3.3248E-2</v>
      </c>
      <c r="N324" s="10">
        <v>3.5059080284728408</v>
      </c>
      <c r="O324" s="10">
        <v>0.53695342632311682</v>
      </c>
      <c r="P324" s="10">
        <f t="shared" si="34"/>
        <v>4.6709435707678271</v>
      </c>
      <c r="Q324" s="10">
        <f t="shared" si="35"/>
        <v>0.64883738308543215</v>
      </c>
      <c r="R324" s="10">
        <f t="shared" si="36"/>
        <v>0.38115265086777761</v>
      </c>
      <c r="S324" s="10">
        <f t="shared" si="37"/>
        <v>0.28756691174789406</v>
      </c>
      <c r="T324">
        <f t="shared" si="38"/>
        <v>3.2473734479465053</v>
      </c>
      <c r="U324">
        <f t="shared" si="39"/>
        <v>0.26666831885133746</v>
      </c>
      <c r="X324" s="5">
        <v>108.1</v>
      </c>
    </row>
    <row r="325" spans="2:24" x14ac:dyDescent="0.45">
      <c r="B325" s="3">
        <v>31321</v>
      </c>
      <c r="C325">
        <v>310</v>
      </c>
      <c r="D325">
        <v>2436.1999999999998</v>
      </c>
      <c r="E325">
        <v>1308</v>
      </c>
      <c r="F325">
        <v>239210</v>
      </c>
      <c r="G325">
        <v>8.01</v>
      </c>
      <c r="H325">
        <v>4.5079000000000001E-2</v>
      </c>
      <c r="I325">
        <f t="shared" ref="I325:I388" si="40">+(D325+E325)/F325</f>
        <v>1.5652355670749549E-2</v>
      </c>
      <c r="J325">
        <f t="shared" si="33"/>
        <v>3.7979427159711863</v>
      </c>
      <c r="L325" s="10">
        <v>8.01</v>
      </c>
      <c r="M325" s="10">
        <v>4.5079000000000001E-2</v>
      </c>
      <c r="N325" s="10">
        <v>3.7979427159711863</v>
      </c>
      <c r="O325" s="10">
        <v>-0.13814077034233208</v>
      </c>
      <c r="P325" s="10">
        <f t="shared" si="34"/>
        <v>4.6253548387096721</v>
      </c>
      <c r="Q325" s="10">
        <f t="shared" si="35"/>
        <v>0.64417954751370132</v>
      </c>
      <c r="R325" s="10">
        <f t="shared" si="36"/>
        <v>0.37750856151228529</v>
      </c>
      <c r="S325" s="10">
        <f t="shared" si="37"/>
        <v>0.31111600484272639</v>
      </c>
      <c r="T325">
        <f t="shared" si="38"/>
        <v>3.2350142721217945</v>
      </c>
      <c r="U325">
        <f t="shared" si="39"/>
        <v>0.2656680663059019</v>
      </c>
      <c r="X325" s="5">
        <v>108.5</v>
      </c>
    </row>
    <row r="326" spans="2:24" x14ac:dyDescent="0.45">
      <c r="B326" s="3">
        <v>31352</v>
      </c>
      <c r="C326">
        <v>311</v>
      </c>
      <c r="D326">
        <v>2437.4</v>
      </c>
      <c r="E326">
        <v>1315.8</v>
      </c>
      <c r="F326">
        <v>239392</v>
      </c>
      <c r="G326">
        <v>7.88</v>
      </c>
      <c r="H326">
        <v>7.1887000000000006E-2</v>
      </c>
      <c r="I326">
        <f t="shared" si="40"/>
        <v>1.5678051062692152E-2</v>
      </c>
      <c r="J326">
        <f t="shared" si="33"/>
        <v>3.0341416108745651</v>
      </c>
      <c r="L326" s="10">
        <v>7.88</v>
      </c>
      <c r="M326" s="10">
        <v>7.1887000000000006E-2</v>
      </c>
      <c r="N326" s="10">
        <v>3.0341416108745651</v>
      </c>
      <c r="O326" s="10">
        <v>0.65827113280101379</v>
      </c>
      <c r="P326" s="10">
        <f t="shared" si="34"/>
        <v>4.218018348623831</v>
      </c>
      <c r="Q326" s="10">
        <f t="shared" si="35"/>
        <v>0.63407942831432695</v>
      </c>
      <c r="R326" s="10">
        <f t="shared" si="36"/>
        <v>0.34488377014914029</v>
      </c>
      <c r="S326" s="10">
        <f t="shared" si="37"/>
        <v>0.24939563537387244</v>
      </c>
      <c r="T326">
        <f t="shared" si="38"/>
        <v>3.5137701804368495</v>
      </c>
      <c r="U326">
        <f t="shared" si="39"/>
        <v>0.28820169728596134</v>
      </c>
      <c r="X326" s="5">
        <v>109</v>
      </c>
    </row>
    <row r="327" spans="2:24" x14ac:dyDescent="0.45">
      <c r="B327" s="3">
        <v>31382</v>
      </c>
      <c r="C327">
        <v>312</v>
      </c>
      <c r="D327">
        <v>2473.4</v>
      </c>
      <c r="E327">
        <v>1313</v>
      </c>
      <c r="F327">
        <v>239558</v>
      </c>
      <c r="G327">
        <v>7.67</v>
      </c>
      <c r="H327">
        <v>4.8155999999999997E-2</v>
      </c>
      <c r="I327">
        <f t="shared" si="40"/>
        <v>1.5805775636797768E-2</v>
      </c>
      <c r="J327">
        <f t="shared" si="33"/>
        <v>3.8201679524832111</v>
      </c>
      <c r="L327" s="10">
        <v>7.67</v>
      </c>
      <c r="M327" s="10">
        <v>4.8155999999999997E-2</v>
      </c>
      <c r="N327" s="10">
        <v>3.8201679524832111</v>
      </c>
      <c r="O327" s="10">
        <v>3.2987230585474148</v>
      </c>
      <c r="P327" s="10">
        <f t="shared" si="34"/>
        <v>3.7368493150685023</v>
      </c>
      <c r="Q327" s="10">
        <f t="shared" si="35"/>
        <v>0.61774025897503027</v>
      </c>
      <c r="R327" s="10">
        <f t="shared" si="36"/>
        <v>0.30619458338874139</v>
      </c>
      <c r="S327" s="10">
        <f t="shared" si="37"/>
        <v>0.31290571558266755</v>
      </c>
      <c r="T327">
        <f t="shared" si="38"/>
        <v>3.7914691943127963</v>
      </c>
      <c r="U327">
        <f t="shared" si="39"/>
        <v>0.31059465158682631</v>
      </c>
      <c r="X327" s="5">
        <v>109.5</v>
      </c>
    </row>
    <row r="328" spans="2:24" x14ac:dyDescent="0.45">
      <c r="B328" s="3">
        <v>31413</v>
      </c>
      <c r="C328">
        <v>313</v>
      </c>
      <c r="D328">
        <v>2449.8000000000002</v>
      </c>
      <c r="E328">
        <v>1322.2</v>
      </c>
      <c r="F328">
        <v>239713</v>
      </c>
      <c r="G328">
        <v>7.73</v>
      </c>
      <c r="H328">
        <v>4.7060000000000001E-3</v>
      </c>
      <c r="I328">
        <f t="shared" si="40"/>
        <v>1.5735483682570408E-2</v>
      </c>
      <c r="J328">
        <f t="shared" si="33"/>
        <v>2.5524217779066061</v>
      </c>
      <c r="L328" s="10">
        <v>7.73</v>
      </c>
      <c r="M328" s="10">
        <v>4.7060000000000001E-3</v>
      </c>
      <c r="N328" s="10">
        <v>2.5524217779066061</v>
      </c>
      <c r="O328" s="10">
        <v>-1.7670612957980558</v>
      </c>
      <c r="P328" s="10">
        <f t="shared" si="34"/>
        <v>3.612929936305731</v>
      </c>
      <c r="Q328" s="10">
        <f t="shared" si="35"/>
        <v>0.62241157181159856</v>
      </c>
      <c r="R328" s="10">
        <f t="shared" si="36"/>
        <v>0.29620400625853804</v>
      </c>
      <c r="S328" s="10">
        <f t="shared" si="37"/>
        <v>0.21025333827699999</v>
      </c>
      <c r="T328">
        <f t="shared" si="38"/>
        <v>3.9735099337748365</v>
      </c>
      <c r="U328">
        <f t="shared" si="39"/>
        <v>0.32524417926396154</v>
      </c>
      <c r="X328" s="5">
        <v>109.9</v>
      </c>
    </row>
    <row r="329" spans="2:24" x14ac:dyDescent="0.45">
      <c r="B329" s="3">
        <v>31444</v>
      </c>
      <c r="C329">
        <v>314</v>
      </c>
      <c r="D329">
        <v>2457.3000000000002</v>
      </c>
      <c r="E329">
        <v>1321.9</v>
      </c>
      <c r="F329">
        <v>239858</v>
      </c>
      <c r="G329">
        <v>7.61</v>
      </c>
      <c r="H329">
        <v>7.6524999999999996E-2</v>
      </c>
      <c r="I329">
        <f t="shared" si="40"/>
        <v>1.5755988960134748E-2</v>
      </c>
      <c r="J329">
        <f t="shared" si="33"/>
        <v>2.1935602485698436</v>
      </c>
      <c r="L329" s="10">
        <v>7.61</v>
      </c>
      <c r="M329" s="10">
        <v>7.6524999999999996E-2</v>
      </c>
      <c r="N329" s="10">
        <v>2.1935602485698436</v>
      </c>
      <c r="O329" s="10">
        <v>0.52226913827171373</v>
      </c>
      <c r="P329" s="10">
        <f t="shared" si="34"/>
        <v>4.2747766636280771</v>
      </c>
      <c r="Q329" s="10">
        <f t="shared" si="35"/>
        <v>0.61306655932824583</v>
      </c>
      <c r="R329" s="10">
        <f t="shared" si="36"/>
        <v>0.34943671394924714</v>
      </c>
      <c r="S329" s="10">
        <f t="shared" si="37"/>
        <v>0.18098423354022675</v>
      </c>
      <c r="T329">
        <f t="shared" si="38"/>
        <v>3.1984948259642576</v>
      </c>
      <c r="U329">
        <f t="shared" si="39"/>
        <v>0.26271183377988283</v>
      </c>
      <c r="X329" s="5">
        <v>109.7</v>
      </c>
    </row>
    <row r="330" spans="2:24" x14ac:dyDescent="0.45">
      <c r="B330" s="3">
        <v>31472</v>
      </c>
      <c r="C330">
        <v>315</v>
      </c>
      <c r="D330">
        <v>2456.8000000000002</v>
      </c>
      <c r="E330">
        <v>1343.6</v>
      </c>
      <c r="F330">
        <v>240011</v>
      </c>
      <c r="G330">
        <v>7.03</v>
      </c>
      <c r="H330">
        <v>5.5832E-2</v>
      </c>
      <c r="I330">
        <f t="shared" si="40"/>
        <v>1.5834274262429639E-2</v>
      </c>
      <c r="J330">
        <f t="shared" si="33"/>
        <v>3.2645140128878167</v>
      </c>
      <c r="L330" s="10">
        <v>7.03</v>
      </c>
      <c r="M330" s="10">
        <v>5.5832E-2</v>
      </c>
      <c r="N330" s="10">
        <v>3.2645140128878167</v>
      </c>
      <c r="O330" s="10">
        <v>2.002303778443304</v>
      </c>
      <c r="P330" s="10">
        <f t="shared" si="34"/>
        <v>4.7736388634280535</v>
      </c>
      <c r="Q330" s="10">
        <f t="shared" si="35"/>
        <v>0.56776389607060551</v>
      </c>
      <c r="R330" s="10">
        <f t="shared" si="36"/>
        <v>0.38935616846096366</v>
      </c>
      <c r="S330" s="10">
        <f t="shared" si="37"/>
        <v>0.26805535702796313</v>
      </c>
      <c r="T330">
        <f t="shared" si="38"/>
        <v>2.1535580524344544</v>
      </c>
      <c r="U330">
        <f t="shared" si="39"/>
        <v>0.17771578025689294</v>
      </c>
      <c r="X330" s="5">
        <v>109.1</v>
      </c>
    </row>
    <row r="331" spans="2:24" x14ac:dyDescent="0.45">
      <c r="B331" s="3">
        <v>31503</v>
      </c>
      <c r="C331">
        <v>316</v>
      </c>
      <c r="D331">
        <v>2459.9</v>
      </c>
      <c r="E331">
        <v>1337.9</v>
      </c>
      <c r="F331">
        <v>240183</v>
      </c>
      <c r="G331">
        <v>6.44</v>
      </c>
      <c r="H331">
        <v>-1.3343000000000001E-2</v>
      </c>
      <c r="I331">
        <f t="shared" si="40"/>
        <v>1.5812109932842874E-2</v>
      </c>
      <c r="J331">
        <f t="shared" si="33"/>
        <v>2.5082159244749946</v>
      </c>
      <c r="L331" s="10">
        <v>6.44</v>
      </c>
      <c r="M331" s="10">
        <v>-1.3343000000000001E-2</v>
      </c>
      <c r="N331" s="10">
        <v>2.5082159244749946</v>
      </c>
      <c r="O331" s="10">
        <v>-0.55873316865843181</v>
      </c>
      <c r="P331" s="10">
        <f t="shared" si="34"/>
        <v>4.7753449862005581</v>
      </c>
      <c r="Q331" s="10">
        <f t="shared" si="35"/>
        <v>0.52144867011501006</v>
      </c>
      <c r="R331" s="10">
        <f t="shared" si="36"/>
        <v>0.38949239490926324</v>
      </c>
      <c r="S331" s="10">
        <f t="shared" si="37"/>
        <v>0.20665293962593978</v>
      </c>
      <c r="T331">
        <f t="shared" si="38"/>
        <v>1.5887850467289748</v>
      </c>
      <c r="U331">
        <f t="shared" si="39"/>
        <v>0.13144430961624654</v>
      </c>
      <c r="X331" s="5">
        <v>108.7</v>
      </c>
    </row>
    <row r="332" spans="2:24" x14ac:dyDescent="0.45">
      <c r="B332" s="3">
        <v>31533</v>
      </c>
      <c r="C332">
        <v>317</v>
      </c>
      <c r="D332">
        <v>2462.9</v>
      </c>
      <c r="E332">
        <v>1346.9</v>
      </c>
      <c r="F332">
        <v>240365</v>
      </c>
      <c r="G332">
        <v>6.65</v>
      </c>
      <c r="H332">
        <v>5.5326E-2</v>
      </c>
      <c r="I332">
        <f t="shared" si="40"/>
        <v>1.5850061365007384E-2</v>
      </c>
      <c r="J332">
        <f t="shared" si="33"/>
        <v>2.3101744112563916</v>
      </c>
      <c r="L332" s="10">
        <v>6.65</v>
      </c>
      <c r="M332" s="10">
        <v>5.5326E-2</v>
      </c>
      <c r="N332" s="10">
        <v>2.3101744112563916</v>
      </c>
      <c r="O332" s="10">
        <v>0.96352187702450909</v>
      </c>
      <c r="P332" s="10">
        <f t="shared" si="34"/>
        <v>4.8888073394495413</v>
      </c>
      <c r="Q332" s="10">
        <f t="shared" si="35"/>
        <v>0.53796066408242638</v>
      </c>
      <c r="R332" s="10">
        <f t="shared" si="36"/>
        <v>0.39854730703285934</v>
      </c>
      <c r="S332" s="10">
        <f t="shared" si="37"/>
        <v>0.19050572063399329</v>
      </c>
      <c r="T332">
        <f t="shared" si="38"/>
        <v>1.6791044776119375</v>
      </c>
      <c r="U332">
        <f t="shared" si="39"/>
        <v>0.13885993451998591</v>
      </c>
      <c r="X332" s="5">
        <v>109</v>
      </c>
    </row>
    <row r="333" spans="2:24" x14ac:dyDescent="0.45">
      <c r="B333" s="3">
        <v>31564</v>
      </c>
      <c r="C333">
        <v>318</v>
      </c>
      <c r="D333">
        <v>2472.5</v>
      </c>
      <c r="E333">
        <v>1346.6</v>
      </c>
      <c r="F333">
        <v>240555</v>
      </c>
      <c r="G333">
        <v>6.73</v>
      </c>
      <c r="H333">
        <v>1.5744000000000001E-2</v>
      </c>
      <c r="I333">
        <f t="shared" si="40"/>
        <v>1.5876202947350919E-2</v>
      </c>
      <c r="J333">
        <f t="shared" si="33"/>
        <v>2.5215708328812059</v>
      </c>
      <c r="L333" s="10">
        <v>6.73</v>
      </c>
      <c r="M333" s="10">
        <v>1.5744000000000001E-2</v>
      </c>
      <c r="N333" s="10">
        <v>2.5215708328812059</v>
      </c>
      <c r="O333" s="10">
        <v>0.66135584048154783</v>
      </c>
      <c r="P333" s="10">
        <f t="shared" si="34"/>
        <v>4.8763711151736722</v>
      </c>
      <c r="Q333" s="10">
        <f t="shared" si="35"/>
        <v>0.54424310895790917</v>
      </c>
      <c r="R333" s="10">
        <f t="shared" si="36"/>
        <v>0.39755526703422195</v>
      </c>
      <c r="S333" s="10">
        <f t="shared" si="37"/>
        <v>0.20774079614251928</v>
      </c>
      <c r="T333">
        <f t="shared" si="38"/>
        <v>1.7674418604651216</v>
      </c>
      <c r="U333">
        <f t="shared" si="39"/>
        <v>0.14610698590571403</v>
      </c>
      <c r="X333" s="5">
        <v>109.4</v>
      </c>
    </row>
    <row r="334" spans="2:24" x14ac:dyDescent="0.45">
      <c r="B334" s="3">
        <v>31594</v>
      </c>
      <c r="C334">
        <v>319</v>
      </c>
      <c r="D334">
        <v>2482.4</v>
      </c>
      <c r="E334">
        <v>1348.1</v>
      </c>
      <c r="F334">
        <v>240753</v>
      </c>
      <c r="G334">
        <v>6.27</v>
      </c>
      <c r="H334">
        <v>-5.7541000000000002E-2</v>
      </c>
      <c r="I334">
        <f t="shared" si="40"/>
        <v>1.5910497480820591E-2</v>
      </c>
      <c r="J334">
        <f t="shared" si="33"/>
        <v>2.271726134765216</v>
      </c>
      <c r="L334" s="10">
        <v>6.27</v>
      </c>
      <c r="M334" s="10">
        <v>-5.7541000000000002E-2</v>
      </c>
      <c r="N334" s="10">
        <v>2.271726134765216</v>
      </c>
      <c r="O334" s="10">
        <v>0.86685246469451194</v>
      </c>
      <c r="P334" s="10">
        <f t="shared" si="34"/>
        <v>4.5230958904109553</v>
      </c>
      <c r="Q334" s="10">
        <f t="shared" si="35"/>
        <v>0.50805993126556981</v>
      </c>
      <c r="R334" s="10">
        <f t="shared" si="36"/>
        <v>0.3693292985427199</v>
      </c>
      <c r="S334" s="10">
        <f t="shared" si="37"/>
        <v>0.18736753818184848</v>
      </c>
      <c r="T334">
        <f t="shared" si="38"/>
        <v>1.6713091922005545</v>
      </c>
      <c r="U334">
        <f t="shared" si="39"/>
        <v>0.13822014523001691</v>
      </c>
      <c r="X334" s="5">
        <v>109.5</v>
      </c>
    </row>
    <row r="335" spans="2:24" x14ac:dyDescent="0.45">
      <c r="B335" s="3">
        <v>31625</v>
      </c>
      <c r="C335">
        <v>320</v>
      </c>
      <c r="D335">
        <v>2479.9</v>
      </c>
      <c r="E335">
        <v>1344.5</v>
      </c>
      <c r="F335">
        <v>240961</v>
      </c>
      <c r="G335">
        <v>5.93</v>
      </c>
      <c r="H335">
        <v>7.4416999999999997E-2</v>
      </c>
      <c r="I335">
        <f t="shared" si="40"/>
        <v>1.587144807665971E-2</v>
      </c>
      <c r="J335">
        <f t="shared" si="33"/>
        <v>1.5005012126060062</v>
      </c>
      <c r="L335" s="10">
        <v>5.93</v>
      </c>
      <c r="M335" s="10">
        <v>7.4416999999999997E-2</v>
      </c>
      <c r="N335" s="10">
        <v>1.5005012126060062</v>
      </c>
      <c r="O335" s="10">
        <v>-0.97811849970349529</v>
      </c>
      <c r="P335" s="10">
        <f t="shared" si="34"/>
        <v>4.2869251824817489</v>
      </c>
      <c r="Q335" s="10">
        <f t="shared" si="35"/>
        <v>0.48122345057812765</v>
      </c>
      <c r="R335" s="10">
        <f t="shared" si="36"/>
        <v>0.35041092840002452</v>
      </c>
      <c r="S335" s="10">
        <f t="shared" si="37"/>
        <v>0.1241899730997309</v>
      </c>
      <c r="T335">
        <f t="shared" si="38"/>
        <v>1.5755329008340953</v>
      </c>
      <c r="U335">
        <f t="shared" si="39"/>
        <v>0.13035574141440076</v>
      </c>
      <c r="X335" s="5">
        <v>109.6</v>
      </c>
    </row>
    <row r="336" spans="2:24" x14ac:dyDescent="0.45">
      <c r="B336" s="3">
        <v>31656</v>
      </c>
      <c r="C336">
        <v>321</v>
      </c>
      <c r="D336">
        <v>2496.3000000000002</v>
      </c>
      <c r="E336">
        <v>1347.2</v>
      </c>
      <c r="F336">
        <v>241171</v>
      </c>
      <c r="G336">
        <v>5.77</v>
      </c>
      <c r="H336">
        <v>-8.3242999999999998E-2</v>
      </c>
      <c r="I336">
        <f t="shared" si="40"/>
        <v>1.5936824908467435E-2</v>
      </c>
      <c r="J336">
        <f t="shared" si="33"/>
        <v>1.7822401751106998</v>
      </c>
      <c r="L336" s="10">
        <v>5.77</v>
      </c>
      <c r="M336" s="10">
        <v>-8.3242999999999998E-2</v>
      </c>
      <c r="N336" s="10">
        <v>1.7822401751106998</v>
      </c>
      <c r="O336" s="10">
        <v>1.6578673124615362</v>
      </c>
      <c r="P336" s="10">
        <f t="shared" si="34"/>
        <v>3.9430636363636307</v>
      </c>
      <c r="Q336" s="10">
        <f t="shared" si="35"/>
        <v>0.46856718676875353</v>
      </c>
      <c r="R336" s="10">
        <f t="shared" si="36"/>
        <v>0.32279568520570123</v>
      </c>
      <c r="S336" s="10">
        <f t="shared" si="37"/>
        <v>0.14732045098224678</v>
      </c>
      <c r="T336">
        <f t="shared" si="38"/>
        <v>1.7576318223866843</v>
      </c>
      <c r="U336">
        <f t="shared" si="39"/>
        <v>0.14530247145470021</v>
      </c>
      <c r="X336" s="5">
        <v>110</v>
      </c>
    </row>
    <row r="337" spans="2:24" x14ac:dyDescent="0.45">
      <c r="B337" s="3">
        <v>31686</v>
      </c>
      <c r="C337">
        <v>322</v>
      </c>
      <c r="D337">
        <v>2496</v>
      </c>
      <c r="E337">
        <v>1359.8</v>
      </c>
      <c r="F337">
        <v>241371</v>
      </c>
      <c r="G337">
        <v>5.72</v>
      </c>
      <c r="H337">
        <v>5.6537999999999998E-2</v>
      </c>
      <c r="I337">
        <f t="shared" si="40"/>
        <v>1.5974578553347336E-2</v>
      </c>
      <c r="J337">
        <f t="shared" ref="J337:J400" si="41">+(I337-I325)/I325*100</f>
        <v>2.0586222890394912</v>
      </c>
      <c r="L337" s="10">
        <v>5.72</v>
      </c>
      <c r="M337" s="10">
        <v>5.6537999999999998E-2</v>
      </c>
      <c r="N337" s="10">
        <v>2.0586222890394912</v>
      </c>
      <c r="O337" s="10">
        <v>0.95095509194893513</v>
      </c>
      <c r="P337" s="10">
        <f t="shared" ref="P337:P400" si="42">+(((1+L337/100)/(1+T337/100))-1)*100</f>
        <v>4.0891107078039779</v>
      </c>
      <c r="Q337" s="10">
        <f t="shared" ref="Q337:Q400" si="43">((1+L337/100)^(1/12)-1)*100</f>
        <v>0.46460850512481944</v>
      </c>
      <c r="R337" s="10">
        <f t="shared" ref="R337:R400" si="44">+(((1+Q337/100)/(1+U337/100))-1)*100</f>
        <v>0.33453482297656212</v>
      </c>
      <c r="S337" s="10">
        <f t="shared" ref="S337:S400" si="45">+((1+N337/100)^(1/12)-1)*100</f>
        <v>0.16995417974863258</v>
      </c>
      <c r="T337">
        <f t="shared" ref="T337:T400" si="46">+(X337-X325)/X325*100</f>
        <v>1.5668202764976984</v>
      </c>
      <c r="U337">
        <f t="shared" ref="U337:U400" si="47">+((1+T337/100)^(1/12)-1)*100</f>
        <v>0.12963999123307701</v>
      </c>
      <c r="X337" s="5">
        <v>110.2</v>
      </c>
    </row>
    <row r="338" spans="2:24" x14ac:dyDescent="0.45">
      <c r="B338" s="3">
        <v>31717</v>
      </c>
      <c r="C338">
        <v>323</v>
      </c>
      <c r="D338">
        <v>2513.1999999999998</v>
      </c>
      <c r="E338">
        <v>1353</v>
      </c>
      <c r="F338">
        <v>241544</v>
      </c>
      <c r="G338">
        <v>5.8</v>
      </c>
      <c r="H338">
        <v>2.4875999999999999E-2</v>
      </c>
      <c r="I338">
        <f t="shared" si="40"/>
        <v>1.600619348855695E-2</v>
      </c>
      <c r="J338">
        <f t="shared" si="41"/>
        <v>2.0930052118892091</v>
      </c>
      <c r="L338" s="10">
        <v>5.8</v>
      </c>
      <c r="M338" s="10">
        <v>2.4875999999999999E-2</v>
      </c>
      <c r="N338" s="10">
        <v>2.0930052118892091</v>
      </c>
      <c r="O338" s="10">
        <v>0.79398430754564764</v>
      </c>
      <c r="P338" s="10">
        <f t="shared" si="42"/>
        <v>4.4583333333333419</v>
      </c>
      <c r="Q338" s="10">
        <f t="shared" si="43"/>
        <v>0.47094157243421364</v>
      </c>
      <c r="R338" s="10">
        <f t="shared" si="44"/>
        <v>0.36414541945541945</v>
      </c>
      <c r="S338" s="10">
        <f t="shared" si="45"/>
        <v>0.1727659657886127</v>
      </c>
      <c r="T338">
        <f t="shared" si="46"/>
        <v>1.2844036697247758</v>
      </c>
      <c r="U338">
        <f t="shared" si="47"/>
        <v>0.10640867067861493</v>
      </c>
      <c r="X338" s="5">
        <v>110.4</v>
      </c>
    </row>
    <row r="339" spans="2:24" x14ac:dyDescent="0.45">
      <c r="B339" s="3">
        <v>31747</v>
      </c>
      <c r="C339">
        <v>324</v>
      </c>
      <c r="D339">
        <v>2527.1999999999998</v>
      </c>
      <c r="E339">
        <v>1365.4</v>
      </c>
      <c r="F339">
        <v>241702</v>
      </c>
      <c r="G339">
        <v>5.87</v>
      </c>
      <c r="H339">
        <v>-2.7512999999999999E-2</v>
      </c>
      <c r="I339">
        <f t="shared" si="40"/>
        <v>1.6104955689237161E-2</v>
      </c>
      <c r="J339">
        <f t="shared" si="41"/>
        <v>1.8928527097579768</v>
      </c>
      <c r="L339" s="10">
        <v>5.87</v>
      </c>
      <c r="M339" s="10">
        <v>-2.7512999999999999E-2</v>
      </c>
      <c r="N339" s="10">
        <v>1.8928527097579768</v>
      </c>
      <c r="O339" s="10">
        <v>2.4910369274409927</v>
      </c>
      <c r="P339" s="10">
        <f t="shared" si="42"/>
        <v>4.6278429602887972</v>
      </c>
      <c r="Q339" s="10">
        <f t="shared" si="43"/>
        <v>0.47647940647530529</v>
      </c>
      <c r="R339" s="10">
        <f t="shared" si="44"/>
        <v>0.37770748455163705</v>
      </c>
      <c r="S339" s="10">
        <f t="shared" si="45"/>
        <v>0.15638558443944461</v>
      </c>
      <c r="T339">
        <f t="shared" si="46"/>
        <v>1.1872146118721436</v>
      </c>
      <c r="U339">
        <f t="shared" si="47"/>
        <v>9.8400256788955254E-2</v>
      </c>
      <c r="X339" s="5">
        <v>110.8</v>
      </c>
    </row>
    <row r="340" spans="2:24" x14ac:dyDescent="0.45">
      <c r="B340" s="3">
        <v>31778</v>
      </c>
      <c r="C340">
        <v>325</v>
      </c>
      <c r="D340">
        <v>2535.8000000000002</v>
      </c>
      <c r="E340">
        <v>1349.7</v>
      </c>
      <c r="F340">
        <v>241857</v>
      </c>
      <c r="G340">
        <v>5.78</v>
      </c>
      <c r="H340">
        <v>0.135183</v>
      </c>
      <c r="I340">
        <f t="shared" si="40"/>
        <v>1.6065278242928673E-2</v>
      </c>
      <c r="J340">
        <f t="shared" si="41"/>
        <v>2.0958654148239839</v>
      </c>
      <c r="L340" s="10">
        <v>5.78</v>
      </c>
      <c r="M340" s="10">
        <v>0.135183</v>
      </c>
      <c r="N340" s="10">
        <v>2.0958654148239839</v>
      </c>
      <c r="O340" s="10">
        <v>-0.98183587704955277</v>
      </c>
      <c r="P340" s="10">
        <f t="shared" si="42"/>
        <v>4.355673249551173</v>
      </c>
      <c r="Q340" s="10">
        <f t="shared" si="43"/>
        <v>0.46935871724245182</v>
      </c>
      <c r="R340" s="10">
        <f t="shared" si="44"/>
        <v>0.35592201651519773</v>
      </c>
      <c r="S340" s="10">
        <f t="shared" si="45"/>
        <v>0.17299982996608065</v>
      </c>
      <c r="T340">
        <f t="shared" si="46"/>
        <v>1.3648771610555051</v>
      </c>
      <c r="U340">
        <f t="shared" si="47"/>
        <v>0.11303438645962061</v>
      </c>
      <c r="X340" s="5">
        <v>111.4</v>
      </c>
    </row>
    <row r="341" spans="2:24" x14ac:dyDescent="0.45">
      <c r="B341" s="3">
        <v>31809</v>
      </c>
      <c r="C341">
        <v>326</v>
      </c>
      <c r="D341">
        <v>2551.6</v>
      </c>
      <c r="E341">
        <v>1376.6</v>
      </c>
      <c r="F341">
        <v>242005</v>
      </c>
      <c r="G341">
        <v>5.96</v>
      </c>
      <c r="H341">
        <v>4.1778000000000003E-2</v>
      </c>
      <c r="I341">
        <f t="shared" si="40"/>
        <v>1.6231896035205882E-2</v>
      </c>
      <c r="J341">
        <f t="shared" si="41"/>
        <v>3.020483679413954</v>
      </c>
      <c r="L341" s="10">
        <v>5.96</v>
      </c>
      <c r="M341" s="10">
        <v>4.1778000000000003E-2</v>
      </c>
      <c r="N341" s="10">
        <v>3.020483679413954</v>
      </c>
      <c r="O341" s="10">
        <v>4.2135049879124642</v>
      </c>
      <c r="P341" s="10">
        <f t="shared" si="42"/>
        <v>3.9696958855098385</v>
      </c>
      <c r="Q341" s="10">
        <f t="shared" si="43"/>
        <v>0.48359454901756305</v>
      </c>
      <c r="R341" s="10">
        <f t="shared" si="44"/>
        <v>0.3249374891614476</v>
      </c>
      <c r="S341" s="10">
        <f t="shared" si="45"/>
        <v>0.24828816867521475</v>
      </c>
      <c r="T341">
        <f t="shared" si="46"/>
        <v>1.9143117593436592</v>
      </c>
      <c r="U341">
        <f t="shared" si="47"/>
        <v>0.15814319333442572</v>
      </c>
      <c r="X341" s="5">
        <v>111.8</v>
      </c>
    </row>
    <row r="342" spans="2:24" x14ac:dyDescent="0.45">
      <c r="B342" s="3">
        <v>31837</v>
      </c>
      <c r="C342">
        <v>327</v>
      </c>
      <c r="D342">
        <v>2565.6</v>
      </c>
      <c r="E342">
        <v>1368</v>
      </c>
      <c r="F342">
        <v>242166</v>
      </c>
      <c r="G342">
        <v>6.03</v>
      </c>
      <c r="H342">
        <v>2.6335999999999998E-2</v>
      </c>
      <c r="I342">
        <f t="shared" si="40"/>
        <v>1.624340328534972E-2</v>
      </c>
      <c r="J342">
        <f t="shared" si="41"/>
        <v>2.5838192274516198</v>
      </c>
      <c r="L342" s="10">
        <v>6.03</v>
      </c>
      <c r="M342" s="10">
        <v>2.6335999999999998E-2</v>
      </c>
      <c r="N342" s="10">
        <v>2.5838192274516198</v>
      </c>
      <c r="O342" s="10">
        <v>0.28387300228560619</v>
      </c>
      <c r="P342" s="10">
        <f t="shared" si="42"/>
        <v>3.1004723707664938</v>
      </c>
      <c r="Q342" s="10">
        <f t="shared" si="43"/>
        <v>0.48912471980258054</v>
      </c>
      <c r="R342" s="10">
        <f t="shared" si="44"/>
        <v>0.25477221673095851</v>
      </c>
      <c r="S342" s="10">
        <f t="shared" si="45"/>
        <v>0.21280967718728672</v>
      </c>
      <c r="T342">
        <f t="shared" si="46"/>
        <v>2.841429880843271</v>
      </c>
      <c r="U342">
        <f t="shared" si="47"/>
        <v>0.23375695529486151</v>
      </c>
      <c r="X342" s="5">
        <v>112.2</v>
      </c>
    </row>
    <row r="343" spans="2:24" x14ac:dyDescent="0.45">
      <c r="B343" s="3">
        <v>31868</v>
      </c>
      <c r="C343">
        <v>328</v>
      </c>
      <c r="D343">
        <v>2569.5</v>
      </c>
      <c r="E343">
        <v>1375.4</v>
      </c>
      <c r="F343">
        <v>242338</v>
      </c>
      <c r="G343">
        <v>6.5</v>
      </c>
      <c r="H343">
        <v>-9.0449999999999905E-3</v>
      </c>
      <c r="I343">
        <f t="shared" si="40"/>
        <v>1.6278503577647749E-2</v>
      </c>
      <c r="J343">
        <f t="shared" si="41"/>
        <v>2.9495977879343127</v>
      </c>
      <c r="L343" s="10">
        <v>6.5</v>
      </c>
      <c r="M343" s="10">
        <v>-9.0449999999999905E-3</v>
      </c>
      <c r="N343" s="10">
        <v>2.9495977879343127</v>
      </c>
      <c r="O343" s="10">
        <v>0.86716380176545815</v>
      </c>
      <c r="P343" s="10">
        <f t="shared" si="42"/>
        <v>2.7200532386867815</v>
      </c>
      <c r="Q343" s="10">
        <f t="shared" si="43"/>
        <v>0.52616942768477504</v>
      </c>
      <c r="R343" s="10">
        <f t="shared" si="44"/>
        <v>0.22389336974297791</v>
      </c>
      <c r="S343" s="10">
        <f t="shared" si="45"/>
        <v>0.24253815415313795</v>
      </c>
      <c r="T343">
        <f t="shared" si="46"/>
        <v>3.6798528058877644</v>
      </c>
      <c r="U343">
        <f t="shared" si="47"/>
        <v>0.30160079376146953</v>
      </c>
      <c r="X343" s="5">
        <v>112.7</v>
      </c>
    </row>
    <row r="344" spans="2:24" x14ac:dyDescent="0.45">
      <c r="B344" s="3">
        <v>31898</v>
      </c>
      <c r="C344">
        <v>329</v>
      </c>
      <c r="D344">
        <v>2575.6999999999998</v>
      </c>
      <c r="E344">
        <v>1377.8</v>
      </c>
      <c r="F344">
        <v>242516</v>
      </c>
      <c r="G344">
        <v>7</v>
      </c>
      <c r="H344">
        <v>9.1280000000000007E-3</v>
      </c>
      <c r="I344">
        <f t="shared" si="40"/>
        <v>1.6302017186494912E-2</v>
      </c>
      <c r="J344">
        <f t="shared" si="41"/>
        <v>2.8514452473056227</v>
      </c>
      <c r="L344" s="10">
        <v>7</v>
      </c>
      <c r="M344" s="10">
        <v>9.1280000000000007E-3</v>
      </c>
      <c r="N344" s="10">
        <v>2.8514452473056227</v>
      </c>
      <c r="O344" s="10">
        <v>0.57903613635037487</v>
      </c>
      <c r="P344" s="10">
        <f t="shared" si="42"/>
        <v>3.2123893805309889</v>
      </c>
      <c r="Q344" s="10">
        <f t="shared" si="43"/>
        <v>0.56541453874052738</v>
      </c>
      <c r="R344" s="10">
        <f t="shared" si="44"/>
        <v>0.26383670464349418</v>
      </c>
      <c r="S344" s="10">
        <f t="shared" si="45"/>
        <v>0.23457037018286275</v>
      </c>
      <c r="T344">
        <f t="shared" si="46"/>
        <v>3.669724770642202</v>
      </c>
      <c r="U344">
        <f t="shared" si="47"/>
        <v>0.30078425483099913</v>
      </c>
      <c r="X344" s="5">
        <v>113</v>
      </c>
    </row>
    <row r="345" spans="2:24" x14ac:dyDescent="0.45">
      <c r="B345" s="3">
        <v>31929</v>
      </c>
      <c r="C345">
        <v>330</v>
      </c>
      <c r="D345">
        <v>2580.1999999999998</v>
      </c>
      <c r="E345">
        <v>1377.8</v>
      </c>
      <c r="F345">
        <v>242706</v>
      </c>
      <c r="G345">
        <v>6.8</v>
      </c>
      <c r="H345">
        <v>5.0139999999999997E-2</v>
      </c>
      <c r="I345">
        <f t="shared" si="40"/>
        <v>1.6307796263792407E-2</v>
      </c>
      <c r="J345">
        <f t="shared" si="41"/>
        <v>2.7184920592962287</v>
      </c>
      <c r="L345" s="10">
        <v>6.8</v>
      </c>
      <c r="M345" s="10">
        <v>5.0139999999999997E-2</v>
      </c>
      <c r="N345" s="10">
        <v>2.7184920592962287</v>
      </c>
      <c r="O345" s="10">
        <v>0.14187571975949886</v>
      </c>
      <c r="P345" s="10">
        <f t="shared" si="42"/>
        <v>2.9420264317180589</v>
      </c>
      <c r="Q345" s="10">
        <f t="shared" si="43"/>
        <v>0.54973670825229082</v>
      </c>
      <c r="R345" s="10">
        <f t="shared" si="44"/>
        <v>0.24192377782628061</v>
      </c>
      <c r="S345" s="10">
        <f t="shared" si="45"/>
        <v>0.22376643204371494</v>
      </c>
      <c r="T345">
        <f t="shared" si="46"/>
        <v>3.7477148080438707</v>
      </c>
      <c r="U345">
        <f t="shared" si="47"/>
        <v>0.30707005494849948</v>
      </c>
      <c r="X345" s="5">
        <v>113.5</v>
      </c>
    </row>
    <row r="346" spans="2:24" x14ac:dyDescent="0.45">
      <c r="B346" s="3">
        <v>31959</v>
      </c>
      <c r="C346">
        <v>331</v>
      </c>
      <c r="D346">
        <v>2594.1</v>
      </c>
      <c r="E346">
        <v>1378.4</v>
      </c>
      <c r="F346">
        <v>242908</v>
      </c>
      <c r="G346">
        <v>6.68</v>
      </c>
      <c r="H346">
        <v>4.9842999999999998E-2</v>
      </c>
      <c r="I346">
        <f t="shared" si="40"/>
        <v>1.6353928236204653E-2</v>
      </c>
      <c r="J346">
        <f t="shared" si="41"/>
        <v>2.7870326237039342</v>
      </c>
      <c r="L346" s="10">
        <v>6.68</v>
      </c>
      <c r="M346" s="10">
        <v>4.9842999999999998E-2</v>
      </c>
      <c r="N346" s="10">
        <v>2.7870326237039342</v>
      </c>
      <c r="O346" s="10">
        <v>1.1363421592893941</v>
      </c>
      <c r="P346" s="10">
        <f t="shared" si="42"/>
        <v>2.649033391915645</v>
      </c>
      <c r="Q346" s="10">
        <f t="shared" si="43"/>
        <v>0.54031708698436542</v>
      </c>
      <c r="R346" s="10">
        <f t="shared" si="44"/>
        <v>0.21811703729415211</v>
      </c>
      <c r="S346" s="10">
        <f t="shared" si="45"/>
        <v>0.22933772160029786</v>
      </c>
      <c r="T346">
        <f t="shared" si="46"/>
        <v>3.9269406392694037</v>
      </c>
      <c r="U346">
        <f t="shared" si="47"/>
        <v>0.32149880601959335</v>
      </c>
      <c r="X346" s="5">
        <v>113.8</v>
      </c>
    </row>
    <row r="347" spans="2:24" x14ac:dyDescent="0.45">
      <c r="B347" s="3">
        <v>31990</v>
      </c>
      <c r="C347">
        <v>332</v>
      </c>
      <c r="D347">
        <v>2604.5</v>
      </c>
      <c r="E347">
        <v>1380.7</v>
      </c>
      <c r="F347">
        <v>243118</v>
      </c>
      <c r="G347">
        <v>7.03</v>
      </c>
      <c r="H347">
        <v>3.9107999999999997E-2</v>
      </c>
      <c r="I347">
        <f t="shared" si="40"/>
        <v>1.6392040079303054E-2</v>
      </c>
      <c r="J347">
        <f t="shared" si="41"/>
        <v>3.2800535913853892</v>
      </c>
      <c r="L347" s="10">
        <v>7.03</v>
      </c>
      <c r="M347" s="10">
        <v>3.9107999999999997E-2</v>
      </c>
      <c r="N347" s="10">
        <v>3.2800535913853892</v>
      </c>
      <c r="O347" s="10">
        <v>0.93543950240160267</v>
      </c>
      <c r="P347" s="10">
        <f t="shared" si="42"/>
        <v>2.6289413823272101</v>
      </c>
      <c r="Q347" s="10">
        <f t="shared" si="43"/>
        <v>0.56776389607060551</v>
      </c>
      <c r="R347" s="10">
        <f t="shared" si="44"/>
        <v>0.21648220777938931</v>
      </c>
      <c r="S347" s="10">
        <f t="shared" si="45"/>
        <v>0.26931265878691324</v>
      </c>
      <c r="T347">
        <f t="shared" si="46"/>
        <v>4.2883211678832147</v>
      </c>
      <c r="U347">
        <f t="shared" si="47"/>
        <v>0.35052286864640791</v>
      </c>
      <c r="X347" s="5">
        <v>114.3</v>
      </c>
    </row>
    <row r="348" spans="2:24" x14ac:dyDescent="0.45">
      <c r="B348" s="3">
        <v>32021</v>
      </c>
      <c r="C348">
        <v>333</v>
      </c>
      <c r="D348">
        <v>2598.5</v>
      </c>
      <c r="E348">
        <v>1379.3</v>
      </c>
      <c r="F348">
        <v>243335</v>
      </c>
      <c r="G348">
        <v>7.67</v>
      </c>
      <c r="H348">
        <v>-2.1940000000000001E-2</v>
      </c>
      <c r="I348">
        <f t="shared" si="40"/>
        <v>1.6347011321840261E-2</v>
      </c>
      <c r="J348">
        <f t="shared" si="41"/>
        <v>2.5738276960982875</v>
      </c>
      <c r="L348" s="10">
        <v>7.67</v>
      </c>
      <c r="M348" s="10">
        <v>-2.1940000000000001E-2</v>
      </c>
      <c r="N348" s="10">
        <v>2.5738276960982875</v>
      </c>
      <c r="O348" s="10">
        <v>-1.094276405619754</v>
      </c>
      <c r="P348" s="10">
        <f t="shared" si="42"/>
        <v>3.2580645161290223</v>
      </c>
      <c r="Q348" s="10">
        <f t="shared" si="43"/>
        <v>0.61774025897503027</v>
      </c>
      <c r="R348" s="10">
        <f t="shared" si="44"/>
        <v>0.26753347961392393</v>
      </c>
      <c r="S348" s="10">
        <f t="shared" si="45"/>
        <v>0.21199625770065289</v>
      </c>
      <c r="T348">
        <f t="shared" si="46"/>
        <v>4.2727272727272751</v>
      </c>
      <c r="U348">
        <f t="shared" si="47"/>
        <v>0.34927235886610397</v>
      </c>
      <c r="X348" s="5">
        <v>114.7</v>
      </c>
    </row>
    <row r="349" spans="2:24" x14ac:dyDescent="0.45">
      <c r="B349" s="3">
        <v>32051</v>
      </c>
      <c r="C349">
        <v>334</v>
      </c>
      <c r="D349">
        <v>2624</v>
      </c>
      <c r="E349">
        <v>1380.7</v>
      </c>
      <c r="F349">
        <v>243543</v>
      </c>
      <c r="G349">
        <v>7.59</v>
      </c>
      <c r="H349">
        <v>-0.21579499999999999</v>
      </c>
      <c r="I349">
        <f t="shared" si="40"/>
        <v>1.6443502790061713E-2</v>
      </c>
      <c r="J349">
        <f t="shared" si="41"/>
        <v>2.9354404258515929</v>
      </c>
      <c r="L349" s="10">
        <v>7.59</v>
      </c>
      <c r="M349" s="10">
        <v>-0.21579499999999999</v>
      </c>
      <c r="N349" s="10">
        <v>2.9354404258515929</v>
      </c>
      <c r="O349" s="10">
        <v>2.382066621873391</v>
      </c>
      <c r="P349" s="10">
        <f t="shared" si="42"/>
        <v>3.0992869565217518</v>
      </c>
      <c r="Q349" s="10">
        <f t="shared" si="43"/>
        <v>0.61150812860284454</v>
      </c>
      <c r="R349" s="10">
        <f t="shared" si="44"/>
        <v>0.25467615827889922</v>
      </c>
      <c r="S349" s="10">
        <f t="shared" si="45"/>
        <v>0.24138932388757528</v>
      </c>
      <c r="T349">
        <f t="shared" si="46"/>
        <v>4.3557168784029008</v>
      </c>
      <c r="U349">
        <f t="shared" si="47"/>
        <v>0.3559255129013561</v>
      </c>
      <c r="X349" s="5">
        <v>115</v>
      </c>
    </row>
    <row r="350" spans="2:24" x14ac:dyDescent="0.45">
      <c r="B350" s="3">
        <v>32082</v>
      </c>
      <c r="C350">
        <v>335</v>
      </c>
      <c r="D350">
        <v>2617.1</v>
      </c>
      <c r="E350">
        <v>1385.8</v>
      </c>
      <c r="F350">
        <v>243724</v>
      </c>
      <c r="G350">
        <v>6.96</v>
      </c>
      <c r="H350">
        <v>-8.1874000000000002E-2</v>
      </c>
      <c r="I350">
        <f t="shared" si="40"/>
        <v>1.642390572943165E-2</v>
      </c>
      <c r="J350">
        <f t="shared" si="41"/>
        <v>2.6096913121369396</v>
      </c>
      <c r="L350" s="10">
        <v>6.96</v>
      </c>
      <c r="M350" s="10">
        <v>-8.1874000000000002E-2</v>
      </c>
      <c r="N350" s="10">
        <v>2.6096913121369396</v>
      </c>
      <c r="O350" s="10">
        <v>-0.47586102761194571</v>
      </c>
      <c r="P350" s="10">
        <f t="shared" si="42"/>
        <v>2.3256845753899302</v>
      </c>
      <c r="Q350" s="10">
        <f t="shared" si="43"/>
        <v>0.56228112286857979</v>
      </c>
      <c r="R350" s="10">
        <f t="shared" si="44"/>
        <v>0.19177136799266581</v>
      </c>
      <c r="S350" s="10">
        <f t="shared" si="45"/>
        <v>0.21491560924769004</v>
      </c>
      <c r="T350">
        <f t="shared" si="46"/>
        <v>4.5289855072463769</v>
      </c>
      <c r="U350">
        <f t="shared" si="47"/>
        <v>0.36980058323858866</v>
      </c>
      <c r="X350" s="5">
        <v>115.4</v>
      </c>
    </row>
    <row r="351" spans="2:24" x14ac:dyDescent="0.45">
      <c r="B351" s="3">
        <v>32112</v>
      </c>
      <c r="C351">
        <v>336</v>
      </c>
      <c r="D351">
        <v>2625.5</v>
      </c>
      <c r="E351">
        <v>1393.6</v>
      </c>
      <c r="F351">
        <v>243895</v>
      </c>
      <c r="G351">
        <v>7.17</v>
      </c>
      <c r="H351">
        <v>7.3922000000000002E-2</v>
      </c>
      <c r="I351">
        <f t="shared" si="40"/>
        <v>1.6478812603784414E-2</v>
      </c>
      <c r="J351">
        <f t="shared" si="41"/>
        <v>2.3213781010096097</v>
      </c>
      <c r="L351" s="10">
        <v>7.17</v>
      </c>
      <c r="M351" s="10">
        <v>7.3922000000000002E-2</v>
      </c>
      <c r="N351" s="10">
        <v>2.3213781010096097</v>
      </c>
      <c r="O351" s="10">
        <v>1.3439635801294481</v>
      </c>
      <c r="P351" s="10">
        <f t="shared" si="42"/>
        <v>2.720034602076149</v>
      </c>
      <c r="Q351" s="10">
        <f t="shared" si="43"/>
        <v>0.57871958844142313</v>
      </c>
      <c r="R351" s="10">
        <f t="shared" si="44"/>
        <v>0.22389185443205672</v>
      </c>
      <c r="S351" s="10">
        <f t="shared" si="45"/>
        <v>0.19141997233105279</v>
      </c>
      <c r="T351">
        <f t="shared" si="46"/>
        <v>4.3321299638989146</v>
      </c>
      <c r="U351">
        <f t="shared" si="47"/>
        <v>0.35403507830720216</v>
      </c>
      <c r="X351" s="5">
        <v>115.6</v>
      </c>
    </row>
    <row r="352" spans="2:24" x14ac:dyDescent="0.45">
      <c r="B352" s="3">
        <v>32143</v>
      </c>
      <c r="C352">
        <v>337</v>
      </c>
      <c r="D352">
        <v>2652.6</v>
      </c>
      <c r="E352">
        <v>1387.7</v>
      </c>
      <c r="F352">
        <v>244056</v>
      </c>
      <c r="G352">
        <v>6.99</v>
      </c>
      <c r="H352">
        <v>4.2712E-2</v>
      </c>
      <c r="I352">
        <f t="shared" si="40"/>
        <v>1.6554807093453961E-2</v>
      </c>
      <c r="J352">
        <f t="shared" si="41"/>
        <v>3.0471233869899557</v>
      </c>
      <c r="L352" s="10">
        <v>6.99</v>
      </c>
      <c r="M352" s="10">
        <v>4.2712E-2</v>
      </c>
      <c r="N352" s="10">
        <v>3.0471233869899557</v>
      </c>
      <c r="O352" s="10">
        <v>1.8574590140620684</v>
      </c>
      <c r="P352" s="10">
        <f t="shared" si="42"/>
        <v>2.7472931034483006</v>
      </c>
      <c r="Q352" s="10">
        <f t="shared" si="43"/>
        <v>0.56463128544999019</v>
      </c>
      <c r="R352" s="10">
        <f t="shared" si="44"/>
        <v>0.22610792721229345</v>
      </c>
      <c r="S352" s="10">
        <f t="shared" si="45"/>
        <v>0.25044815062258419</v>
      </c>
      <c r="T352">
        <f t="shared" si="46"/>
        <v>4.1292639138240519</v>
      </c>
      <c r="U352">
        <f t="shared" si="47"/>
        <v>0.33775965687856679</v>
      </c>
      <c r="X352" s="5">
        <v>116</v>
      </c>
    </row>
    <row r="353" spans="2:24" x14ac:dyDescent="0.45">
      <c r="B353" s="3">
        <v>32174</v>
      </c>
      <c r="C353">
        <v>338</v>
      </c>
      <c r="D353">
        <v>2652.6</v>
      </c>
      <c r="E353">
        <v>1392</v>
      </c>
      <c r="F353">
        <v>244205</v>
      </c>
      <c r="G353">
        <v>6.64</v>
      </c>
      <c r="H353">
        <v>4.7445000000000001E-2</v>
      </c>
      <c r="I353">
        <f t="shared" si="40"/>
        <v>1.6562314448926106E-2</v>
      </c>
      <c r="J353">
        <f t="shared" si="41"/>
        <v>2.035611939625344</v>
      </c>
      <c r="L353" s="10">
        <v>6.64</v>
      </c>
      <c r="M353" s="10">
        <v>4.7445000000000001E-2</v>
      </c>
      <c r="N353" s="10">
        <v>2.035611939625344</v>
      </c>
      <c r="O353" s="10">
        <v>0.18151739691321112</v>
      </c>
      <c r="P353" s="10">
        <f t="shared" si="42"/>
        <v>2.601996557659203</v>
      </c>
      <c r="Q353" s="10">
        <f t="shared" si="43"/>
        <v>0.53717505475605609</v>
      </c>
      <c r="R353" s="10">
        <f t="shared" si="44"/>
        <v>0.21428932363869446</v>
      </c>
      <c r="S353" s="10">
        <f t="shared" si="45"/>
        <v>0.16807194137200554</v>
      </c>
      <c r="T353">
        <f t="shared" si="46"/>
        <v>3.9355992844364986</v>
      </c>
      <c r="U353">
        <f t="shared" si="47"/>
        <v>0.3221953009860723</v>
      </c>
      <c r="X353" s="5">
        <v>116.2</v>
      </c>
    </row>
    <row r="354" spans="2:24" x14ac:dyDescent="0.45">
      <c r="B354" s="3">
        <v>32203</v>
      </c>
      <c r="C354">
        <v>339</v>
      </c>
      <c r="D354">
        <v>2662.4</v>
      </c>
      <c r="E354">
        <v>1417.9</v>
      </c>
      <c r="F354">
        <v>244362</v>
      </c>
      <c r="G354">
        <v>6.71</v>
      </c>
      <c r="H354">
        <v>-3.0846999999999999E-2</v>
      </c>
      <c r="I354">
        <f t="shared" si="40"/>
        <v>1.6697768065411154E-2</v>
      </c>
      <c r="J354">
        <f t="shared" si="41"/>
        <v>2.7972264929926101</v>
      </c>
      <c r="L354" s="10">
        <v>6.71</v>
      </c>
      <c r="M354" s="10">
        <v>-3.0846999999999999E-2</v>
      </c>
      <c r="N354" s="10">
        <v>2.7972264929926101</v>
      </c>
      <c r="O354" s="10">
        <v>3.3117204956121693</v>
      </c>
      <c r="P354" s="10">
        <f t="shared" si="42"/>
        <v>2.7713476394849668</v>
      </c>
      <c r="Q354" s="10">
        <f t="shared" si="43"/>
        <v>0.54267290252520972</v>
      </c>
      <c r="R354" s="10">
        <f t="shared" si="44"/>
        <v>0.22806307512674984</v>
      </c>
      <c r="S354" s="10">
        <f t="shared" si="45"/>
        <v>0.23016603484657949</v>
      </c>
      <c r="T354">
        <f t="shared" si="46"/>
        <v>3.8324420677361823</v>
      </c>
      <c r="U354">
        <f t="shared" si="47"/>
        <v>0.31389395120071661</v>
      </c>
      <c r="X354" s="5">
        <v>116.5</v>
      </c>
    </row>
    <row r="355" spans="2:24" x14ac:dyDescent="0.45">
      <c r="B355" s="3">
        <v>32234</v>
      </c>
      <c r="C355">
        <v>340</v>
      </c>
      <c r="D355">
        <v>2662.1</v>
      </c>
      <c r="E355">
        <v>1407.9</v>
      </c>
      <c r="F355">
        <v>244528</v>
      </c>
      <c r="G355">
        <v>7.01</v>
      </c>
      <c r="H355">
        <v>1.0515999999999999E-2</v>
      </c>
      <c r="I355">
        <f t="shared" si="40"/>
        <v>1.6644310671988485E-2</v>
      </c>
      <c r="J355">
        <f t="shared" si="41"/>
        <v>2.2471788797775671</v>
      </c>
      <c r="L355" s="10">
        <v>7.01</v>
      </c>
      <c r="M355" s="10">
        <v>1.0515999999999999E-2</v>
      </c>
      <c r="N355" s="10">
        <v>2.2471788797775671</v>
      </c>
      <c r="O355" s="10">
        <v>-1.2744512289026289</v>
      </c>
      <c r="P355" s="10">
        <f t="shared" si="42"/>
        <v>2.901254266211617</v>
      </c>
      <c r="Q355" s="10">
        <f t="shared" si="43"/>
        <v>0.56619772493280429</v>
      </c>
      <c r="R355" s="10">
        <f t="shared" si="44"/>
        <v>0.23861461556353714</v>
      </c>
      <c r="S355" s="10">
        <f t="shared" si="45"/>
        <v>0.1853634037547236</v>
      </c>
      <c r="T355">
        <f t="shared" si="46"/>
        <v>3.9929015084294583</v>
      </c>
      <c r="U355">
        <f t="shared" si="47"/>
        <v>0.32680330891006193</v>
      </c>
      <c r="X355" s="5">
        <v>117.2</v>
      </c>
    </row>
    <row r="356" spans="2:24" x14ac:dyDescent="0.45">
      <c r="B356" s="3">
        <v>32264</v>
      </c>
      <c r="C356">
        <v>341</v>
      </c>
      <c r="D356">
        <v>2675.3</v>
      </c>
      <c r="E356">
        <v>1415.6</v>
      </c>
      <c r="F356">
        <v>244708</v>
      </c>
      <c r="G356">
        <v>7.4</v>
      </c>
      <c r="H356">
        <v>8.012E-3</v>
      </c>
      <c r="I356">
        <f t="shared" si="40"/>
        <v>1.6717475521846447E-2</v>
      </c>
      <c r="J356">
        <f t="shared" si="41"/>
        <v>2.5485087556876924</v>
      </c>
      <c r="L356" s="10">
        <v>7.4</v>
      </c>
      <c r="M356" s="10">
        <v>8.012E-3</v>
      </c>
      <c r="N356" s="10">
        <v>2.5485087556876924</v>
      </c>
      <c r="O356" s="10">
        <v>1.7699427102209953</v>
      </c>
      <c r="P356" s="10">
        <f t="shared" si="42"/>
        <v>3.2868085106383171</v>
      </c>
      <c r="Q356" s="10">
        <f t="shared" si="43"/>
        <v>0.59668977756095476</v>
      </c>
      <c r="R356" s="10">
        <f t="shared" si="44"/>
        <v>0.26985914282411372</v>
      </c>
      <c r="S356" s="10">
        <f t="shared" si="45"/>
        <v>0.20993469489536398</v>
      </c>
      <c r="T356">
        <f t="shared" si="46"/>
        <v>3.9823008849557522</v>
      </c>
      <c r="U356">
        <f t="shared" si="47"/>
        <v>0.32595102609180859</v>
      </c>
      <c r="X356" s="5">
        <v>117.5</v>
      </c>
    </row>
    <row r="357" spans="2:24" x14ac:dyDescent="0.45">
      <c r="B357" s="3">
        <v>32295</v>
      </c>
      <c r="C357">
        <v>342</v>
      </c>
      <c r="D357">
        <v>2685.5</v>
      </c>
      <c r="E357">
        <v>1417.8</v>
      </c>
      <c r="F357">
        <v>244914</v>
      </c>
      <c r="G357">
        <v>7.49</v>
      </c>
      <c r="H357">
        <v>4.7676000000000003E-2</v>
      </c>
      <c r="I357">
        <f t="shared" si="40"/>
        <v>1.6754044276766539E-2</v>
      </c>
      <c r="J357">
        <f t="shared" si="41"/>
        <v>2.7364090509575458</v>
      </c>
      <c r="L357" s="10">
        <v>7.49</v>
      </c>
      <c r="M357" s="10">
        <v>4.7676000000000003E-2</v>
      </c>
      <c r="N357" s="10">
        <v>2.7364090509575458</v>
      </c>
      <c r="O357" s="10">
        <v>0.87785787521850178</v>
      </c>
      <c r="P357" s="10">
        <f t="shared" si="42"/>
        <v>3.3908050847457405</v>
      </c>
      <c r="Q357" s="10">
        <f t="shared" si="43"/>
        <v>0.60371198939430659</v>
      </c>
      <c r="R357" s="10">
        <f t="shared" si="44"/>
        <v>0.27826850382686175</v>
      </c>
      <c r="S357" s="10">
        <f t="shared" si="45"/>
        <v>0.2252231357064316</v>
      </c>
      <c r="T357">
        <f t="shared" si="46"/>
        <v>3.9647577092511015</v>
      </c>
      <c r="U357">
        <f t="shared" si="47"/>
        <v>0.32454039187466144</v>
      </c>
      <c r="X357" s="5">
        <v>118</v>
      </c>
    </row>
    <row r="358" spans="2:24" x14ac:dyDescent="0.45">
      <c r="B358" s="3">
        <v>32325</v>
      </c>
      <c r="C358">
        <v>343</v>
      </c>
      <c r="D358">
        <v>2701.6</v>
      </c>
      <c r="E358">
        <v>1420.4</v>
      </c>
      <c r="F358">
        <v>245131</v>
      </c>
      <c r="G358">
        <v>7.75</v>
      </c>
      <c r="H358">
        <v>-4.4580000000000002E-3</v>
      </c>
      <c r="I358">
        <f t="shared" si="40"/>
        <v>1.6815498651741315E-2</v>
      </c>
      <c r="J358">
        <f t="shared" si="41"/>
        <v>2.8223825424085467</v>
      </c>
      <c r="L358" s="10">
        <v>7.75</v>
      </c>
      <c r="M358" s="10">
        <v>-4.4580000000000002E-3</v>
      </c>
      <c r="N358" s="10">
        <v>2.8223825424085467</v>
      </c>
      <c r="O358" s="10">
        <v>1.4753053410392125</v>
      </c>
      <c r="P358" s="10">
        <f t="shared" si="42"/>
        <v>3.4763713080168568</v>
      </c>
      <c r="Q358" s="10">
        <f t="shared" si="43"/>
        <v>0.62396814612857288</v>
      </c>
      <c r="R358" s="10">
        <f t="shared" si="44"/>
        <v>0.28518173926401769</v>
      </c>
      <c r="S358" s="10">
        <f t="shared" si="45"/>
        <v>0.23220979317335466</v>
      </c>
      <c r="T358">
        <f t="shared" si="46"/>
        <v>4.1300527240773315</v>
      </c>
      <c r="U358">
        <f t="shared" si="47"/>
        <v>0.33782299736504484</v>
      </c>
      <c r="X358" s="5">
        <v>118.5</v>
      </c>
    </row>
    <row r="359" spans="2:24" x14ac:dyDescent="0.45">
      <c r="B359" s="3">
        <v>32356</v>
      </c>
      <c r="C359">
        <v>344</v>
      </c>
      <c r="D359">
        <v>2714</v>
      </c>
      <c r="E359">
        <v>1433.7</v>
      </c>
      <c r="F359">
        <v>245352</v>
      </c>
      <c r="G359">
        <v>8.17</v>
      </c>
      <c r="H359">
        <v>-3.2488000000000003E-2</v>
      </c>
      <c r="I359">
        <f t="shared" si="40"/>
        <v>1.6905099611986045E-2</v>
      </c>
      <c r="J359">
        <f t="shared" si="41"/>
        <v>3.1299309311157146</v>
      </c>
      <c r="L359" s="10">
        <v>8.17</v>
      </c>
      <c r="M359" s="10">
        <v>-3.2488000000000003E-2</v>
      </c>
      <c r="N359" s="10">
        <v>3.1299309311157146</v>
      </c>
      <c r="O359" s="10">
        <v>2.1484860888362212</v>
      </c>
      <c r="P359" s="10">
        <f t="shared" si="42"/>
        <v>3.8977394957983247</v>
      </c>
      <c r="Q359" s="10">
        <f t="shared" si="43"/>
        <v>0.65659517715725979</v>
      </c>
      <c r="R359" s="10">
        <f t="shared" si="44"/>
        <v>0.31914949553679683</v>
      </c>
      <c r="S359" s="10">
        <f t="shared" si="45"/>
        <v>0.2571590264886181</v>
      </c>
      <c r="T359">
        <f t="shared" si="46"/>
        <v>4.1119860017497833</v>
      </c>
      <c r="U359">
        <f t="shared" si="47"/>
        <v>0.33637215159552092</v>
      </c>
      <c r="X359" s="5">
        <v>119</v>
      </c>
    </row>
    <row r="360" spans="2:24" x14ac:dyDescent="0.45">
      <c r="B360" s="3">
        <v>32387</v>
      </c>
      <c r="C360">
        <v>345</v>
      </c>
      <c r="D360">
        <v>2705.5</v>
      </c>
      <c r="E360">
        <v>1432.9</v>
      </c>
      <c r="F360">
        <v>245579</v>
      </c>
      <c r="G360">
        <v>8.09</v>
      </c>
      <c r="H360">
        <v>4.2738999999999999E-2</v>
      </c>
      <c r="I360">
        <f t="shared" si="40"/>
        <v>1.6851603760907895E-2</v>
      </c>
      <c r="J360">
        <f t="shared" si="41"/>
        <v>3.0867565277420397</v>
      </c>
      <c r="L360" s="10">
        <v>8.09</v>
      </c>
      <c r="M360" s="10">
        <v>4.2738999999999999E-2</v>
      </c>
      <c r="N360" s="10">
        <v>3.0867565277420397</v>
      </c>
      <c r="O360" s="10">
        <v>-1.2597963394992862</v>
      </c>
      <c r="P360" s="10">
        <f t="shared" si="42"/>
        <v>3.7483096234309565</v>
      </c>
      <c r="Q360" s="10">
        <f t="shared" si="43"/>
        <v>0.65038946817226329</v>
      </c>
      <c r="R360" s="10">
        <f t="shared" si="44"/>
        <v>0.30711797892126746</v>
      </c>
      <c r="S360" s="10">
        <f t="shared" si="45"/>
        <v>0.25366070988599443</v>
      </c>
      <c r="T360">
        <f t="shared" si="46"/>
        <v>4.1848299912816014</v>
      </c>
      <c r="U360">
        <f t="shared" si="47"/>
        <v>0.34222046866418943</v>
      </c>
      <c r="X360" s="5">
        <v>119.5</v>
      </c>
    </row>
    <row r="361" spans="2:24" x14ac:dyDescent="0.45">
      <c r="B361" s="3">
        <v>32417</v>
      </c>
      <c r="C361">
        <v>346</v>
      </c>
      <c r="D361">
        <v>2726.6</v>
      </c>
      <c r="E361">
        <v>1441.8</v>
      </c>
      <c r="F361">
        <v>245789</v>
      </c>
      <c r="G361">
        <v>8.11</v>
      </c>
      <c r="H361">
        <v>2.6891000000000002E-2</v>
      </c>
      <c r="I361">
        <f t="shared" si="40"/>
        <v>1.695926180585787E-2</v>
      </c>
      <c r="J361">
        <f t="shared" si="41"/>
        <v>3.1365520009999126</v>
      </c>
      <c r="L361" s="10">
        <v>8.11</v>
      </c>
      <c r="M361" s="10">
        <v>2.6891000000000002E-2</v>
      </c>
      <c r="N361" s="10">
        <v>3.1365520009999126</v>
      </c>
      <c r="O361" s="10">
        <v>2.5800303091805921</v>
      </c>
      <c r="P361" s="10">
        <f t="shared" si="42"/>
        <v>3.6918265221017377</v>
      </c>
      <c r="Q361" s="10">
        <f t="shared" si="43"/>
        <v>0.65194129002956736</v>
      </c>
      <c r="R361" s="10">
        <f t="shared" si="44"/>
        <v>0.30256604022755873</v>
      </c>
      <c r="S361" s="10">
        <f t="shared" si="45"/>
        <v>0.25769539690192467</v>
      </c>
      <c r="T361">
        <f t="shared" si="46"/>
        <v>4.260869565217396</v>
      </c>
      <c r="U361">
        <f t="shared" si="47"/>
        <v>0.34832134769302581</v>
      </c>
      <c r="X361" s="5">
        <v>119.9</v>
      </c>
    </row>
    <row r="362" spans="2:24" x14ac:dyDescent="0.45">
      <c r="B362" s="3">
        <v>32448</v>
      </c>
      <c r="C362">
        <v>347</v>
      </c>
      <c r="D362">
        <v>2725.7</v>
      </c>
      <c r="E362">
        <v>1449.4</v>
      </c>
      <c r="F362">
        <v>245970</v>
      </c>
      <c r="G362">
        <v>8.48</v>
      </c>
      <c r="H362">
        <v>-1.4355E-2</v>
      </c>
      <c r="I362">
        <f t="shared" si="40"/>
        <v>1.6974021222100257E-2</v>
      </c>
      <c r="J362">
        <f t="shared" si="41"/>
        <v>3.34948033513612</v>
      </c>
      <c r="L362" s="10">
        <v>8.48</v>
      </c>
      <c r="M362" s="10">
        <v>-1.4355E-2</v>
      </c>
      <c r="N362" s="10">
        <v>3.34948033513612</v>
      </c>
      <c r="O362" s="10">
        <v>0.34856929442679263</v>
      </c>
      <c r="P362" s="10">
        <f t="shared" si="42"/>
        <v>4.0614463840399129</v>
      </c>
      <c r="Q362" s="10">
        <f t="shared" si="43"/>
        <v>0.68060262912292835</v>
      </c>
      <c r="R362" s="10">
        <f t="shared" si="44"/>
        <v>0.33231234807711285</v>
      </c>
      <c r="S362" s="10">
        <f t="shared" si="45"/>
        <v>0.27492783467326642</v>
      </c>
      <c r="T362">
        <f t="shared" si="46"/>
        <v>4.2461005199306685</v>
      </c>
      <c r="U362">
        <f t="shared" si="47"/>
        <v>0.34713670291730558</v>
      </c>
      <c r="X362" s="5">
        <v>120.3</v>
      </c>
    </row>
    <row r="363" spans="2:24" x14ac:dyDescent="0.45">
      <c r="B363" s="3">
        <v>32478</v>
      </c>
      <c r="C363">
        <v>348</v>
      </c>
      <c r="D363">
        <v>2733.8</v>
      </c>
      <c r="E363">
        <v>1444.4</v>
      </c>
      <c r="F363">
        <v>246140</v>
      </c>
      <c r="G363">
        <v>8.99</v>
      </c>
      <c r="H363">
        <v>1.8553E-2</v>
      </c>
      <c r="I363">
        <f t="shared" si="40"/>
        <v>1.6974892337694E-2</v>
      </c>
      <c r="J363">
        <f t="shared" si="41"/>
        <v>3.0104094623641724</v>
      </c>
      <c r="L363" s="10">
        <v>8.99</v>
      </c>
      <c r="M363" s="10">
        <v>1.8553E-2</v>
      </c>
      <c r="N363" s="10">
        <v>3.0104094623641724</v>
      </c>
      <c r="O363" s="10">
        <v>2.0529788287526607E-2</v>
      </c>
      <c r="P363" s="10">
        <f t="shared" si="42"/>
        <v>4.3847887323943624</v>
      </c>
      <c r="Q363" s="10">
        <f t="shared" si="43"/>
        <v>0.71996226305266475</v>
      </c>
      <c r="R363" s="10">
        <f t="shared" si="44"/>
        <v>0.35825501341788524</v>
      </c>
      <c r="S363" s="10">
        <f t="shared" si="45"/>
        <v>0.24747120470429707</v>
      </c>
      <c r="T363">
        <f t="shared" si="46"/>
        <v>4.4117647058823612</v>
      </c>
      <c r="U363">
        <f t="shared" si="47"/>
        <v>0.36041604109837699</v>
      </c>
      <c r="X363" s="5">
        <v>120.7</v>
      </c>
    </row>
    <row r="364" spans="2:24" x14ac:dyDescent="0.45">
      <c r="B364" s="3">
        <v>32509</v>
      </c>
      <c r="C364">
        <v>349</v>
      </c>
      <c r="D364">
        <v>2732.2</v>
      </c>
      <c r="E364">
        <v>1458.5</v>
      </c>
      <c r="F364">
        <v>246301</v>
      </c>
      <c r="G364">
        <v>9.0500000000000007</v>
      </c>
      <c r="H364">
        <v>7.2303000000000006E-2</v>
      </c>
      <c r="I364">
        <f t="shared" si="40"/>
        <v>1.7014547240977503E-2</v>
      </c>
      <c r="J364">
        <f t="shared" si="41"/>
        <v>2.7770794605352473</v>
      </c>
      <c r="L364" s="10">
        <v>9.0500000000000007</v>
      </c>
      <c r="M364" s="10">
        <v>7.2303000000000006E-2</v>
      </c>
      <c r="N364" s="10">
        <v>2.7770794605352473</v>
      </c>
      <c r="O364" s="10">
        <v>0.937716134091926</v>
      </c>
      <c r="P364" s="10">
        <f t="shared" si="42"/>
        <v>4.3712871287128863</v>
      </c>
      <c r="Q364" s="10">
        <f t="shared" si="43"/>
        <v>0.72458170327041049</v>
      </c>
      <c r="R364" s="10">
        <f t="shared" si="44"/>
        <v>0.35717321649400002</v>
      </c>
      <c r="S364" s="10">
        <f t="shared" si="45"/>
        <v>0.22852889451623337</v>
      </c>
      <c r="T364">
        <f t="shared" si="46"/>
        <v>4.4827586206896575</v>
      </c>
      <c r="U364">
        <f t="shared" si="47"/>
        <v>0.36610087251442991</v>
      </c>
      <c r="X364" s="5">
        <v>121.2</v>
      </c>
    </row>
    <row r="365" spans="2:24" x14ac:dyDescent="0.45">
      <c r="B365" s="3">
        <v>32540</v>
      </c>
      <c r="C365">
        <v>350</v>
      </c>
      <c r="D365">
        <v>2757.5</v>
      </c>
      <c r="E365">
        <v>1445</v>
      </c>
      <c r="F365">
        <v>246454</v>
      </c>
      <c r="G365">
        <v>9.25</v>
      </c>
      <c r="H365">
        <v>-2.5031000000000001E-2</v>
      </c>
      <c r="I365">
        <f t="shared" si="40"/>
        <v>1.7051863633781559E-2</v>
      </c>
      <c r="J365">
        <f t="shared" si="41"/>
        <v>2.9558017773729373</v>
      </c>
      <c r="L365" s="10">
        <v>9.25</v>
      </c>
      <c r="M365" s="10">
        <v>-2.5031000000000001E-2</v>
      </c>
      <c r="N365" s="10">
        <v>2.9558017773729373</v>
      </c>
      <c r="O365" s="10">
        <v>0.8801723754972679</v>
      </c>
      <c r="P365" s="10">
        <f t="shared" si="42"/>
        <v>4.3984375000000187</v>
      </c>
      <c r="Q365" s="10">
        <f t="shared" si="43"/>
        <v>0.73996302871768282</v>
      </c>
      <c r="R365" s="10">
        <f t="shared" si="44"/>
        <v>0.35934847128231695</v>
      </c>
      <c r="S365" s="10">
        <f t="shared" si="45"/>
        <v>0.24304154487773122</v>
      </c>
      <c r="T365">
        <f t="shared" si="46"/>
        <v>4.6471600688468087</v>
      </c>
      <c r="U365">
        <f t="shared" si="47"/>
        <v>0.37925172216943803</v>
      </c>
      <c r="X365" s="5">
        <v>121.6</v>
      </c>
    </row>
    <row r="366" spans="2:24" x14ac:dyDescent="0.45">
      <c r="B366" s="3">
        <v>32568</v>
      </c>
      <c r="C366">
        <v>351</v>
      </c>
      <c r="D366">
        <v>2750.2</v>
      </c>
      <c r="E366">
        <v>1445</v>
      </c>
      <c r="F366">
        <v>246626</v>
      </c>
      <c r="G366">
        <v>9.57</v>
      </c>
      <c r="H366">
        <v>2.3037999999999999E-2</v>
      </c>
      <c r="I366">
        <f t="shared" si="40"/>
        <v>1.7010371980245392E-2</v>
      </c>
      <c r="J366">
        <f t="shared" si="41"/>
        <v>1.8721299374243068</v>
      </c>
      <c r="L366" s="10">
        <v>9.57</v>
      </c>
      <c r="M366" s="10">
        <v>2.3037999999999999E-2</v>
      </c>
      <c r="N366" s="10">
        <v>1.8721299374243068</v>
      </c>
      <c r="O366" s="10">
        <v>-0.96975814104054425</v>
      </c>
      <c r="P366" s="10">
        <f t="shared" si="42"/>
        <v>4.4591243862520447</v>
      </c>
      <c r="Q366" s="10">
        <f t="shared" si="43"/>
        <v>0.76451954399294753</v>
      </c>
      <c r="R366" s="10">
        <f t="shared" si="44"/>
        <v>0.36420875657117158</v>
      </c>
      <c r="S366" s="10">
        <f t="shared" si="45"/>
        <v>0.15468795844026939</v>
      </c>
      <c r="T366">
        <f t="shared" si="46"/>
        <v>4.8927038626609463</v>
      </c>
      <c r="U366">
        <f t="shared" si="47"/>
        <v>0.3988581112542855</v>
      </c>
      <c r="X366" s="5">
        <v>122.2</v>
      </c>
    </row>
    <row r="367" spans="2:24" x14ac:dyDescent="0.45">
      <c r="B367" s="3">
        <v>32599</v>
      </c>
      <c r="C367">
        <v>352</v>
      </c>
      <c r="D367">
        <v>2755.3</v>
      </c>
      <c r="E367">
        <v>1445.6</v>
      </c>
      <c r="F367">
        <v>246814</v>
      </c>
      <c r="G367">
        <v>9.36</v>
      </c>
      <c r="H367">
        <v>5.1707000000000003E-2</v>
      </c>
      <c r="I367">
        <f t="shared" si="40"/>
        <v>1.7020509371429494E-2</v>
      </c>
      <c r="J367">
        <f t="shared" si="41"/>
        <v>2.260223969948679</v>
      </c>
      <c r="L367" s="10">
        <v>9.36</v>
      </c>
      <c r="M367" s="10">
        <v>5.1707000000000003E-2</v>
      </c>
      <c r="N367" s="10">
        <v>2.260223969948679</v>
      </c>
      <c r="O367" s="10">
        <v>0.23859459200248345</v>
      </c>
      <c r="P367" s="10">
        <f t="shared" si="42"/>
        <v>4.1185377741673301</v>
      </c>
      <c r="Q367" s="10">
        <f t="shared" si="43"/>
        <v>0.7484117589847461</v>
      </c>
      <c r="R367" s="10">
        <f t="shared" si="44"/>
        <v>0.33689831749048604</v>
      </c>
      <c r="S367" s="10">
        <f t="shared" si="45"/>
        <v>0.18642851112180558</v>
      </c>
      <c r="T367">
        <f t="shared" si="46"/>
        <v>5.0341296928327566</v>
      </c>
      <c r="U367">
        <f t="shared" si="47"/>
        <v>0.41013171464812093</v>
      </c>
      <c r="X367" s="5">
        <v>123.1</v>
      </c>
    </row>
    <row r="368" spans="2:24" x14ac:dyDescent="0.45">
      <c r="B368" s="3">
        <v>32629</v>
      </c>
      <c r="C368">
        <v>353</v>
      </c>
      <c r="D368">
        <v>2760.7</v>
      </c>
      <c r="E368">
        <v>1452.3</v>
      </c>
      <c r="F368">
        <v>247010</v>
      </c>
      <c r="G368">
        <v>8.98</v>
      </c>
      <c r="H368">
        <v>4.1022000000000003E-2</v>
      </c>
      <c r="I368">
        <f t="shared" si="40"/>
        <v>1.7055989636047125E-2</v>
      </c>
      <c r="J368">
        <f t="shared" si="41"/>
        <v>2.0249116785504304</v>
      </c>
      <c r="L368" s="10">
        <v>8.98</v>
      </c>
      <c r="M368" s="10">
        <v>4.1022000000000003E-2</v>
      </c>
      <c r="N368" s="10">
        <v>2.0249116785504304</v>
      </c>
      <c r="O368" s="10">
        <v>0.83643466082419238</v>
      </c>
      <c r="P368" s="10">
        <f t="shared" si="42"/>
        <v>3.5177849636216729</v>
      </c>
      <c r="Q368" s="10">
        <f t="shared" si="43"/>
        <v>0.71919212972189062</v>
      </c>
      <c r="R368" s="10">
        <f t="shared" si="44"/>
        <v>0.28852583147913613</v>
      </c>
      <c r="S368" s="10">
        <f t="shared" si="45"/>
        <v>0.16719653128975942</v>
      </c>
      <c r="T368">
        <f t="shared" si="46"/>
        <v>5.2765957446808534</v>
      </c>
      <c r="U368">
        <f t="shared" si="47"/>
        <v>0.42942728958488274</v>
      </c>
      <c r="X368" s="5">
        <v>123.7</v>
      </c>
    </row>
    <row r="369" spans="2:24" x14ac:dyDescent="0.45">
      <c r="B369" s="3">
        <v>32660</v>
      </c>
      <c r="C369">
        <v>354</v>
      </c>
      <c r="D369">
        <v>2762.4</v>
      </c>
      <c r="E369">
        <v>1454.7</v>
      </c>
      <c r="F369">
        <v>247228</v>
      </c>
      <c r="G369">
        <v>8.44</v>
      </c>
      <c r="H369">
        <v>-5.6109999999999997E-3</v>
      </c>
      <c r="I369">
        <f t="shared" si="40"/>
        <v>1.7057533936285535E-2</v>
      </c>
      <c r="J369">
        <f t="shared" si="41"/>
        <v>1.8114411929772443</v>
      </c>
      <c r="L369" s="10">
        <v>8.44</v>
      </c>
      <c r="M369" s="10">
        <v>-5.6109999999999997E-3</v>
      </c>
      <c r="N369" s="10">
        <v>1.8114411929772443</v>
      </c>
      <c r="O369" s="10">
        <v>3.6222113694028835E-2</v>
      </c>
      <c r="P369" s="10">
        <f t="shared" si="42"/>
        <v>3.1097502014504563</v>
      </c>
      <c r="Q369" s="10">
        <f t="shared" si="43"/>
        <v>0.67750842982787773</v>
      </c>
      <c r="R369" s="10">
        <f t="shared" si="44"/>
        <v>0.25552399831769712</v>
      </c>
      <c r="S369" s="10">
        <f t="shared" si="45"/>
        <v>0.1497144665593142</v>
      </c>
      <c r="T369">
        <f t="shared" si="46"/>
        <v>5.1694915254237239</v>
      </c>
      <c r="U369">
        <f t="shared" si="47"/>
        <v>0.42090890823858196</v>
      </c>
      <c r="X369" s="5">
        <v>124.1</v>
      </c>
    </row>
    <row r="370" spans="2:24" x14ac:dyDescent="0.45">
      <c r="B370" s="3">
        <v>32690</v>
      </c>
      <c r="C370">
        <v>355</v>
      </c>
      <c r="D370">
        <v>2770.1</v>
      </c>
      <c r="E370">
        <v>1454.5</v>
      </c>
      <c r="F370">
        <v>247458</v>
      </c>
      <c r="G370">
        <v>7.89</v>
      </c>
      <c r="H370">
        <v>9.0052999999999994E-2</v>
      </c>
      <c r="I370">
        <f t="shared" si="40"/>
        <v>1.7071987973716753E-2</v>
      </c>
      <c r="J370">
        <f t="shared" si="41"/>
        <v>1.5253149923619864</v>
      </c>
      <c r="L370" s="10">
        <v>7.89</v>
      </c>
      <c r="M370" s="10">
        <v>9.0052999999999994E-2</v>
      </c>
      <c r="N370" s="10">
        <v>1.5253149923619864</v>
      </c>
      <c r="O370" s="10">
        <v>0.33937894507027888</v>
      </c>
      <c r="P370" s="10">
        <f t="shared" si="42"/>
        <v>2.6904819277108416</v>
      </c>
      <c r="Q370" s="10">
        <f t="shared" si="43"/>
        <v>0.63485675655090557</v>
      </c>
      <c r="R370" s="10">
        <f t="shared" si="44"/>
        <v>0.22148865992550615</v>
      </c>
      <c r="S370" s="10">
        <f t="shared" si="45"/>
        <v>0.12622952071441595</v>
      </c>
      <c r="T370">
        <f t="shared" si="46"/>
        <v>5.0632911392405067</v>
      </c>
      <c r="U370">
        <f t="shared" si="47"/>
        <v>0.41245455655527508</v>
      </c>
      <c r="X370" s="5">
        <v>124.5</v>
      </c>
    </row>
    <row r="371" spans="2:24" x14ac:dyDescent="0.45">
      <c r="B371" s="3">
        <v>32721</v>
      </c>
      <c r="C371">
        <v>356</v>
      </c>
      <c r="D371">
        <v>2776.4</v>
      </c>
      <c r="E371">
        <v>1466.2</v>
      </c>
      <c r="F371">
        <v>247695</v>
      </c>
      <c r="G371">
        <v>8.18</v>
      </c>
      <c r="H371">
        <v>1.9852999999999999E-2</v>
      </c>
      <c r="I371">
        <f t="shared" si="40"/>
        <v>1.7128323139344759E-2</v>
      </c>
      <c r="J371">
        <f t="shared" si="41"/>
        <v>1.3204508253855185</v>
      </c>
      <c r="L371" s="10">
        <v>8.18</v>
      </c>
      <c r="M371" s="10">
        <v>1.9852999999999999E-2</v>
      </c>
      <c r="N371" s="10">
        <v>1.3204508253855185</v>
      </c>
      <c r="O371" s="10">
        <v>1.3264917214258709</v>
      </c>
      <c r="P371" s="10">
        <f t="shared" si="42"/>
        <v>3.4009638554216792</v>
      </c>
      <c r="Q371" s="10">
        <f t="shared" si="43"/>
        <v>0.65737059494446193</v>
      </c>
      <c r="R371" s="10">
        <f t="shared" si="44"/>
        <v>0.27908954561679522</v>
      </c>
      <c r="S371" s="10">
        <f t="shared" si="45"/>
        <v>0.10937717871850605</v>
      </c>
      <c r="T371">
        <f t="shared" si="46"/>
        <v>4.6218487394957988</v>
      </c>
      <c r="U371">
        <f t="shared" si="47"/>
        <v>0.37722824473349625</v>
      </c>
      <c r="X371" s="5">
        <v>124.5</v>
      </c>
    </row>
    <row r="372" spans="2:24" x14ac:dyDescent="0.45">
      <c r="B372" s="3">
        <v>32752</v>
      </c>
      <c r="C372">
        <v>357</v>
      </c>
      <c r="D372">
        <v>2782.2</v>
      </c>
      <c r="E372">
        <v>1475.5</v>
      </c>
      <c r="F372">
        <v>247942</v>
      </c>
      <c r="G372">
        <v>8.2200000000000006</v>
      </c>
      <c r="H372">
        <v>-4.0039999999999997E-3</v>
      </c>
      <c r="I372">
        <f t="shared" si="40"/>
        <v>1.7172161231255697E-2</v>
      </c>
      <c r="J372">
        <f t="shared" si="41"/>
        <v>1.9022371692089393</v>
      </c>
      <c r="L372" s="10">
        <v>8.2200000000000006</v>
      </c>
      <c r="M372" s="10">
        <v>-4.0039999999999997E-3</v>
      </c>
      <c r="N372" s="10">
        <v>1.9022371692089393</v>
      </c>
      <c r="O372" s="10">
        <v>1.0276937721248602</v>
      </c>
      <c r="P372" s="10">
        <f t="shared" si="42"/>
        <v>3.6241185897436079</v>
      </c>
      <c r="Q372" s="10">
        <f t="shared" si="43"/>
        <v>0.66047160918478731</v>
      </c>
      <c r="R372" s="10">
        <f t="shared" si="44"/>
        <v>0.29710650296113084</v>
      </c>
      <c r="S372" s="10">
        <f t="shared" si="45"/>
        <v>0.15715426271272204</v>
      </c>
      <c r="T372">
        <f t="shared" si="46"/>
        <v>4.4351464435146415</v>
      </c>
      <c r="U372">
        <f t="shared" si="47"/>
        <v>0.3622887228685201</v>
      </c>
      <c r="X372" s="5">
        <v>124.8</v>
      </c>
    </row>
    <row r="373" spans="2:24" x14ac:dyDescent="0.45">
      <c r="B373" s="3">
        <v>32782</v>
      </c>
      <c r="C373">
        <v>358</v>
      </c>
      <c r="D373">
        <v>2796</v>
      </c>
      <c r="E373">
        <v>1470.5</v>
      </c>
      <c r="F373">
        <v>248174</v>
      </c>
      <c r="G373">
        <v>7.99</v>
      </c>
      <c r="H373">
        <v>-2.3633000000000001E-2</v>
      </c>
      <c r="I373">
        <f t="shared" si="40"/>
        <v>1.7191567206879043E-2</v>
      </c>
      <c r="J373">
        <f t="shared" si="41"/>
        <v>1.3697848625754041</v>
      </c>
      <c r="L373" s="10">
        <v>7.99</v>
      </c>
      <c r="M373" s="10">
        <v>-2.3633000000000001E-2</v>
      </c>
      <c r="N373" s="10">
        <v>1.3697848625754041</v>
      </c>
      <c r="O373" s="10">
        <v>0.45280022031577438</v>
      </c>
      <c r="P373" s="10">
        <f t="shared" si="42"/>
        <v>3.2535964912280724</v>
      </c>
      <c r="Q373" s="10">
        <f t="shared" si="43"/>
        <v>0.64262640857444264</v>
      </c>
      <c r="R373" s="10">
        <f t="shared" si="44"/>
        <v>0.2671719205083356</v>
      </c>
      <c r="S373" s="10">
        <f t="shared" si="45"/>
        <v>0.11343830183465631</v>
      </c>
      <c r="T373">
        <f t="shared" si="46"/>
        <v>4.5871559633027514</v>
      </c>
      <c r="U373">
        <f t="shared" si="47"/>
        <v>0.37445405198399673</v>
      </c>
      <c r="X373" s="5">
        <v>125.4</v>
      </c>
    </row>
    <row r="374" spans="2:24" x14ac:dyDescent="0.45">
      <c r="B374" s="3">
        <v>32813</v>
      </c>
      <c r="C374">
        <v>359</v>
      </c>
      <c r="D374">
        <v>2797.8</v>
      </c>
      <c r="E374">
        <v>1477.4</v>
      </c>
      <c r="F374">
        <v>248380</v>
      </c>
      <c r="G374">
        <v>7.77</v>
      </c>
      <c r="H374">
        <v>2.0479000000000001E-2</v>
      </c>
      <c r="I374">
        <f t="shared" si="40"/>
        <v>1.7212335936870927E-2</v>
      </c>
      <c r="J374">
        <f t="shared" si="41"/>
        <v>1.4039967998884244</v>
      </c>
      <c r="L374" s="10">
        <v>7.77</v>
      </c>
      <c r="M374" s="10">
        <v>2.0479000000000001E-2</v>
      </c>
      <c r="N374" s="10">
        <v>1.4039967998884244</v>
      </c>
      <c r="O374" s="10">
        <v>0.48410701331673689</v>
      </c>
      <c r="P374" s="10">
        <f t="shared" si="42"/>
        <v>2.9764177918983226</v>
      </c>
      <c r="Q374" s="10">
        <f t="shared" si="43"/>
        <v>0.62552445562169545</v>
      </c>
      <c r="R374" s="10">
        <f t="shared" si="44"/>
        <v>0.2447141253451468</v>
      </c>
      <c r="S374" s="10">
        <f t="shared" si="45"/>
        <v>0.11625352679185408</v>
      </c>
      <c r="T374">
        <f t="shared" si="46"/>
        <v>4.6550290939318444</v>
      </c>
      <c r="U374">
        <f t="shared" si="47"/>
        <v>0.379880708523328</v>
      </c>
      <c r="X374" s="5">
        <v>125.9</v>
      </c>
    </row>
    <row r="375" spans="2:24" x14ac:dyDescent="0.45">
      <c r="B375" s="3">
        <v>32843</v>
      </c>
      <c r="C375">
        <v>360</v>
      </c>
      <c r="D375">
        <v>2823.4</v>
      </c>
      <c r="E375">
        <v>1490</v>
      </c>
      <c r="F375">
        <v>248569</v>
      </c>
      <c r="G375">
        <v>7.72</v>
      </c>
      <c r="H375">
        <v>2.2657E-2</v>
      </c>
      <c r="I375">
        <f t="shared" si="40"/>
        <v>1.7352928160792373E-2</v>
      </c>
      <c r="J375">
        <f t="shared" si="41"/>
        <v>2.2270292828833829</v>
      </c>
      <c r="L375" s="10">
        <v>7.72</v>
      </c>
      <c r="M375" s="10">
        <v>2.2657E-2</v>
      </c>
      <c r="N375" s="10">
        <v>2.2270292828833829</v>
      </c>
      <c r="O375" s="10">
        <v>3.3074925424213975</v>
      </c>
      <c r="P375" s="10">
        <f t="shared" si="42"/>
        <v>2.9438163103721271</v>
      </c>
      <c r="Q375" s="10">
        <f t="shared" si="43"/>
        <v>0.62163318531474054</v>
      </c>
      <c r="R375" s="10">
        <f t="shared" si="44"/>
        <v>0.24206902094356941</v>
      </c>
      <c r="S375" s="10">
        <f t="shared" si="45"/>
        <v>0.18371798179286358</v>
      </c>
      <c r="T375">
        <f t="shared" si="46"/>
        <v>4.6396023198011553</v>
      </c>
      <c r="U375">
        <f t="shared" si="47"/>
        <v>0.37864757589138875</v>
      </c>
      <c r="X375" s="5">
        <v>126.3</v>
      </c>
    </row>
    <row r="376" spans="2:24" x14ac:dyDescent="0.45">
      <c r="B376" s="3">
        <v>32874</v>
      </c>
      <c r="C376">
        <v>361</v>
      </c>
      <c r="D376">
        <v>2802.3</v>
      </c>
      <c r="E376">
        <v>1477.1</v>
      </c>
      <c r="F376">
        <v>248743</v>
      </c>
      <c r="G376">
        <v>7.92</v>
      </c>
      <c r="H376">
        <v>-6.7660999999999999E-2</v>
      </c>
      <c r="I376">
        <f t="shared" si="40"/>
        <v>1.7204102225992286E-2</v>
      </c>
      <c r="J376">
        <f t="shared" si="41"/>
        <v>1.1140759864491872</v>
      </c>
      <c r="L376" s="10">
        <v>7.92</v>
      </c>
      <c r="M376" s="10">
        <v>-6.7660999999999999E-2</v>
      </c>
      <c r="N376" s="10">
        <v>1.1140759864491872</v>
      </c>
      <c r="O376" s="10">
        <v>-3.3866853386686047</v>
      </c>
      <c r="P376" s="10">
        <f t="shared" si="42"/>
        <v>2.5874823529411728</v>
      </c>
      <c r="Q376" s="10">
        <f t="shared" si="43"/>
        <v>0.63718834505916977</v>
      </c>
      <c r="R376" s="10">
        <f t="shared" si="44"/>
        <v>0.21310787730988157</v>
      </c>
      <c r="S376" s="10">
        <f t="shared" si="45"/>
        <v>9.2368956365374011E-2</v>
      </c>
      <c r="T376">
        <f t="shared" si="46"/>
        <v>5.1980198019801955</v>
      </c>
      <c r="U376">
        <f t="shared" si="47"/>
        <v>0.42317864073080358</v>
      </c>
      <c r="X376" s="5">
        <v>127.5</v>
      </c>
    </row>
    <row r="377" spans="2:24" x14ac:dyDescent="0.45">
      <c r="B377" s="3">
        <v>32905</v>
      </c>
      <c r="C377">
        <v>362</v>
      </c>
      <c r="D377">
        <v>2813.1</v>
      </c>
      <c r="E377">
        <v>1483.1</v>
      </c>
      <c r="F377">
        <v>248920</v>
      </c>
      <c r="G377">
        <v>8.11</v>
      </c>
      <c r="H377">
        <v>1.3381000000000001E-2</v>
      </c>
      <c r="I377">
        <f t="shared" si="40"/>
        <v>1.7259360437088221E-2</v>
      </c>
      <c r="J377">
        <f t="shared" si="41"/>
        <v>1.2168570413358746</v>
      </c>
      <c r="L377" s="10">
        <v>8.11</v>
      </c>
      <c r="M377" s="10">
        <v>1.3381000000000001E-2</v>
      </c>
      <c r="N377" s="10">
        <v>1.2168570413358746</v>
      </c>
      <c r="O377" s="10">
        <v>1.2909713828817004</v>
      </c>
      <c r="P377" s="10">
        <f t="shared" si="42"/>
        <v>2.7044999999999764</v>
      </c>
      <c r="Q377" s="10">
        <f t="shared" si="43"/>
        <v>0.65194129002956736</v>
      </c>
      <c r="R377" s="10">
        <f t="shared" si="44"/>
        <v>0.22262867484728055</v>
      </c>
      <c r="S377" s="10">
        <f t="shared" si="45"/>
        <v>0.10084355085451246</v>
      </c>
      <c r="T377">
        <f t="shared" si="46"/>
        <v>5.2631578947368478</v>
      </c>
      <c r="U377">
        <f t="shared" si="47"/>
        <v>0.4283589652942732</v>
      </c>
      <c r="X377" s="5">
        <v>128</v>
      </c>
    </row>
    <row r="378" spans="2:24" x14ac:dyDescent="0.45">
      <c r="B378" s="3">
        <v>32933</v>
      </c>
      <c r="C378">
        <v>363</v>
      </c>
      <c r="D378">
        <v>2825.1</v>
      </c>
      <c r="E378">
        <v>1489.4</v>
      </c>
      <c r="F378">
        <v>249146</v>
      </c>
      <c r="G378">
        <v>8.35</v>
      </c>
      <c r="H378">
        <v>2.6588000000000001E-2</v>
      </c>
      <c r="I378">
        <f t="shared" si="40"/>
        <v>1.7317155402856155E-2</v>
      </c>
      <c r="J378">
        <f t="shared" si="41"/>
        <v>1.8035080183257588</v>
      </c>
      <c r="L378" s="10">
        <v>8.35</v>
      </c>
      <c r="M378" s="10">
        <v>2.6588000000000001E-2</v>
      </c>
      <c r="N378" s="10">
        <v>1.8035080183257588</v>
      </c>
      <c r="O378" s="10">
        <v>1.3461892585673096</v>
      </c>
      <c r="P378" s="10">
        <f t="shared" si="42"/>
        <v>2.9577760497667249</v>
      </c>
      <c r="Q378" s="10">
        <f t="shared" si="43"/>
        <v>0.67054265433414972</v>
      </c>
      <c r="R378" s="10">
        <f t="shared" si="44"/>
        <v>0.24320173119618538</v>
      </c>
      <c r="S378" s="10">
        <f t="shared" si="45"/>
        <v>0.14906413562827403</v>
      </c>
      <c r="T378">
        <f t="shared" si="46"/>
        <v>5.2373158756137403</v>
      </c>
      <c r="U378">
        <f t="shared" si="47"/>
        <v>0.42630414407940354</v>
      </c>
      <c r="X378" s="5">
        <v>128.6</v>
      </c>
    </row>
    <row r="379" spans="2:24" x14ac:dyDescent="0.45">
      <c r="B379" s="3">
        <v>32964</v>
      </c>
      <c r="C379">
        <v>364</v>
      </c>
      <c r="D379">
        <v>2838.9</v>
      </c>
      <c r="E379">
        <v>1484</v>
      </c>
      <c r="F379">
        <v>249436</v>
      </c>
      <c r="G379">
        <v>8.4</v>
      </c>
      <c r="H379">
        <v>-2.4504000000000001E-2</v>
      </c>
      <c r="I379">
        <f t="shared" si="40"/>
        <v>1.7330698054811654E-2</v>
      </c>
      <c r="J379">
        <f t="shared" si="41"/>
        <v>1.8224406603414574</v>
      </c>
      <c r="L379" s="10">
        <v>8.4</v>
      </c>
      <c r="M379" s="10">
        <v>-2.4504000000000001E-2</v>
      </c>
      <c r="N379" s="10">
        <v>1.8224406603414574</v>
      </c>
      <c r="O379" s="10">
        <v>0.31318184081501332</v>
      </c>
      <c r="P379" s="10">
        <f t="shared" si="42"/>
        <v>3.5224204809930049</v>
      </c>
      <c r="Q379" s="10">
        <f t="shared" si="43"/>
        <v>0.67441318411856077</v>
      </c>
      <c r="R379" s="10">
        <f t="shared" si="44"/>
        <v>0.28890006641746346</v>
      </c>
      <c r="S379" s="10">
        <f t="shared" si="45"/>
        <v>0.15061608344275612</v>
      </c>
      <c r="T379">
        <f t="shared" si="46"/>
        <v>4.7116165718927796</v>
      </c>
      <c r="U379">
        <f t="shared" si="47"/>
        <v>0.38440257839680303</v>
      </c>
      <c r="X379" s="5">
        <v>128.9</v>
      </c>
    </row>
    <row r="380" spans="2:24" x14ac:dyDescent="0.45">
      <c r="B380" s="3">
        <v>32994</v>
      </c>
      <c r="C380">
        <v>365</v>
      </c>
      <c r="D380">
        <v>2851.1</v>
      </c>
      <c r="E380">
        <v>1483.3</v>
      </c>
      <c r="F380">
        <v>249707</v>
      </c>
      <c r="G380">
        <v>8.32</v>
      </c>
      <c r="H380">
        <v>9.7419000000000006E-2</v>
      </c>
      <c r="I380">
        <f t="shared" si="40"/>
        <v>1.7357943509793475E-2</v>
      </c>
      <c r="J380">
        <f t="shared" si="41"/>
        <v>1.7703685343955839</v>
      </c>
      <c r="L380" s="10">
        <v>8.32</v>
      </c>
      <c r="M380" s="10">
        <v>9.7419000000000006E-2</v>
      </c>
      <c r="N380" s="10">
        <v>1.7703685343955839</v>
      </c>
      <c r="O380" s="10">
        <v>0.63032131328228935</v>
      </c>
      <c r="P380" s="10">
        <f t="shared" si="42"/>
        <v>3.7891866769945937</v>
      </c>
      <c r="Q380" s="10">
        <f t="shared" si="43"/>
        <v>0.66821955049556347</v>
      </c>
      <c r="R380" s="10">
        <f t="shared" si="44"/>
        <v>0.31041081905938128</v>
      </c>
      <c r="S380" s="10">
        <f t="shared" si="45"/>
        <v>0.14634698664661716</v>
      </c>
      <c r="T380">
        <f t="shared" si="46"/>
        <v>4.3654001616814808</v>
      </c>
      <c r="U380">
        <f t="shared" si="47"/>
        <v>0.35670149141509011</v>
      </c>
      <c r="X380" s="5">
        <v>129.1</v>
      </c>
    </row>
    <row r="381" spans="2:24" x14ac:dyDescent="0.45">
      <c r="B381" s="3">
        <v>33025</v>
      </c>
      <c r="C381">
        <v>366</v>
      </c>
      <c r="D381">
        <v>2858.5</v>
      </c>
      <c r="E381">
        <v>1491.8</v>
      </c>
      <c r="F381">
        <v>249990</v>
      </c>
      <c r="G381">
        <v>8.1</v>
      </c>
      <c r="H381">
        <v>-6.7539999999999996E-3</v>
      </c>
      <c r="I381">
        <f t="shared" si="40"/>
        <v>1.7401896075843033E-2</v>
      </c>
      <c r="J381">
        <f t="shared" si="41"/>
        <v>2.0188272281549215</v>
      </c>
      <c r="L381" s="10">
        <v>8.1</v>
      </c>
      <c r="M381" s="10">
        <v>-6.7539999999999996E-3</v>
      </c>
      <c r="N381" s="10">
        <v>2.0188272281549215</v>
      </c>
      <c r="O381" s="10">
        <v>1.0167054274928145</v>
      </c>
      <c r="P381" s="10">
        <f t="shared" si="42"/>
        <v>3.2733641262509439</v>
      </c>
      <c r="Q381" s="10">
        <f t="shared" si="43"/>
        <v>0.65116541199878863</v>
      </c>
      <c r="R381" s="10">
        <f t="shared" si="44"/>
        <v>0.26877143780521529</v>
      </c>
      <c r="S381" s="10">
        <f t="shared" si="45"/>
        <v>0.16669871251528967</v>
      </c>
      <c r="T381">
        <f t="shared" si="46"/>
        <v>4.6736502820306303</v>
      </c>
      <c r="U381">
        <f t="shared" si="47"/>
        <v>0.3813689633474393</v>
      </c>
      <c r="X381" s="5">
        <v>129.9</v>
      </c>
    </row>
    <row r="382" spans="2:24" x14ac:dyDescent="0.45">
      <c r="B382" s="3">
        <v>33055</v>
      </c>
      <c r="C382">
        <v>367</v>
      </c>
      <c r="D382">
        <v>2865.3</v>
      </c>
      <c r="E382">
        <v>1492.6</v>
      </c>
      <c r="F382">
        <v>250285</v>
      </c>
      <c r="G382">
        <v>7.94</v>
      </c>
      <c r="H382">
        <v>-4.4539999999999996E-3</v>
      </c>
      <c r="I382">
        <f t="shared" si="40"/>
        <v>1.7411750604311084E-2</v>
      </c>
      <c r="J382">
        <f t="shared" si="41"/>
        <v>1.9901761360036894</v>
      </c>
      <c r="L382" s="10">
        <v>7.94</v>
      </c>
      <c r="M382" s="10">
        <v>-4.4539999999999996E-3</v>
      </c>
      <c r="N382" s="10">
        <v>1.9901761360036894</v>
      </c>
      <c r="O382" s="10">
        <v>0.22670868449101711</v>
      </c>
      <c r="P382" s="10">
        <f t="shared" si="42"/>
        <v>2.9772413793103469</v>
      </c>
      <c r="Q382" s="10">
        <f t="shared" si="43"/>
        <v>0.63874240734742571</v>
      </c>
      <c r="R382" s="10">
        <f t="shared" si="44"/>
        <v>0.24478093674382695</v>
      </c>
      <c r="S382" s="10">
        <f t="shared" si="45"/>
        <v>0.16435416586964013</v>
      </c>
      <c r="T382">
        <f t="shared" si="46"/>
        <v>4.8192771084337354</v>
      </c>
      <c r="U382">
        <f t="shared" si="47"/>
        <v>0.3929994827882366</v>
      </c>
      <c r="X382" s="5">
        <v>130.5</v>
      </c>
    </row>
    <row r="383" spans="2:24" x14ac:dyDescent="0.45">
      <c r="B383" s="3">
        <v>33086</v>
      </c>
      <c r="C383">
        <v>368</v>
      </c>
      <c r="D383">
        <v>2876.6</v>
      </c>
      <c r="E383">
        <v>1493.2</v>
      </c>
      <c r="F383">
        <v>250595</v>
      </c>
      <c r="G383">
        <v>7.78</v>
      </c>
      <c r="H383">
        <v>-9.0801000000000007E-2</v>
      </c>
      <c r="I383">
        <f t="shared" si="40"/>
        <v>1.7437698278098126E-2</v>
      </c>
      <c r="J383">
        <f t="shared" si="41"/>
        <v>1.8062196528900971</v>
      </c>
      <c r="L383" s="10">
        <v>7.78</v>
      </c>
      <c r="M383" s="10">
        <v>-9.0801000000000007E-2</v>
      </c>
      <c r="N383" s="10">
        <v>1.8062196528900971</v>
      </c>
      <c r="O383" s="10">
        <v>0.59742950347680956</v>
      </c>
      <c r="P383" s="10">
        <f t="shared" si="42"/>
        <v>1.9651215805471356</v>
      </c>
      <c r="Q383" s="10">
        <f t="shared" si="43"/>
        <v>0.62630251108877211</v>
      </c>
      <c r="R383" s="10">
        <f t="shared" si="44"/>
        <v>0.16230343243543999</v>
      </c>
      <c r="S383" s="10">
        <f t="shared" si="45"/>
        <v>0.14928643015255094</v>
      </c>
      <c r="T383">
        <f t="shared" si="46"/>
        <v>5.7028112449799151</v>
      </c>
      <c r="U383">
        <f t="shared" si="47"/>
        <v>0.46324721252672951</v>
      </c>
      <c r="X383" s="5">
        <v>131.6</v>
      </c>
    </row>
    <row r="384" spans="2:24" x14ac:dyDescent="0.45">
      <c r="B384" s="3">
        <v>33117</v>
      </c>
      <c r="C384">
        <v>369</v>
      </c>
      <c r="D384">
        <v>2875.2</v>
      </c>
      <c r="E384">
        <v>1487.2</v>
      </c>
      <c r="F384">
        <v>250904</v>
      </c>
      <c r="G384">
        <v>7.76</v>
      </c>
      <c r="H384">
        <v>-4.8959000000000003E-2</v>
      </c>
      <c r="I384">
        <f t="shared" si="40"/>
        <v>1.7386729585817683E-2</v>
      </c>
      <c r="J384">
        <f t="shared" si="41"/>
        <v>1.2495128113020613</v>
      </c>
      <c r="L384" s="10">
        <v>7.76</v>
      </c>
      <c r="M384" s="10">
        <v>-4.8959000000000003E-2</v>
      </c>
      <c r="N384" s="10">
        <v>1.2495128113020613</v>
      </c>
      <c r="O384" s="10">
        <v>-1.1640449746970427</v>
      </c>
      <c r="P384" s="10">
        <f t="shared" si="42"/>
        <v>1.4977207547169691</v>
      </c>
      <c r="Q384" s="10">
        <f t="shared" si="43"/>
        <v>0.6247463339722259</v>
      </c>
      <c r="R384" s="10">
        <f t="shared" si="44"/>
        <v>0.12396140724213467</v>
      </c>
      <c r="S384" s="10">
        <f t="shared" si="45"/>
        <v>0.10353446201492034</v>
      </c>
      <c r="T384">
        <f t="shared" si="46"/>
        <v>6.1698717948717974</v>
      </c>
      <c r="U384">
        <f t="shared" si="47"/>
        <v>0.50016491526259088</v>
      </c>
      <c r="X384" s="5">
        <v>132.5</v>
      </c>
    </row>
    <row r="385" spans="2:24" x14ac:dyDescent="0.45">
      <c r="B385" s="3">
        <v>33147</v>
      </c>
      <c r="C385">
        <v>370</v>
      </c>
      <c r="D385">
        <v>2875.6</v>
      </c>
      <c r="E385">
        <v>1475.1</v>
      </c>
      <c r="F385">
        <v>251201</v>
      </c>
      <c r="G385">
        <v>7.55</v>
      </c>
      <c r="H385">
        <v>-3.5969999999999999E-3</v>
      </c>
      <c r="I385">
        <f t="shared" si="40"/>
        <v>1.7319596657656616E-2</v>
      </c>
      <c r="J385">
        <f t="shared" si="41"/>
        <v>0.74472239346709168</v>
      </c>
      <c r="L385" s="10">
        <v>7.55</v>
      </c>
      <c r="M385" s="10">
        <v>-3.5969999999999999E-3</v>
      </c>
      <c r="N385" s="10">
        <v>0.74472239346709168</v>
      </c>
      <c r="O385" s="10">
        <v>-1.5355414910235843</v>
      </c>
      <c r="P385" s="10">
        <f t="shared" si="42"/>
        <v>1.1002248875562115</v>
      </c>
      <c r="Q385" s="10">
        <f t="shared" si="43"/>
        <v>0.60839047031984173</v>
      </c>
      <c r="R385" s="10">
        <f t="shared" si="44"/>
        <v>9.1226289581181064E-2</v>
      </c>
      <c r="S385" s="10">
        <f t="shared" si="45"/>
        <v>6.1849371134536923E-2</v>
      </c>
      <c r="T385">
        <f t="shared" si="46"/>
        <v>6.3795853269537472</v>
      </c>
      <c r="U385">
        <f t="shared" si="47"/>
        <v>0.51669282104949144</v>
      </c>
      <c r="X385" s="5">
        <v>133.4</v>
      </c>
    </row>
    <row r="386" spans="2:24" x14ac:dyDescent="0.45">
      <c r="B386" s="3">
        <v>33178</v>
      </c>
      <c r="C386">
        <v>371</v>
      </c>
      <c r="D386">
        <v>2866</v>
      </c>
      <c r="E386">
        <v>1482.3</v>
      </c>
      <c r="F386">
        <v>251486</v>
      </c>
      <c r="G386">
        <v>7.31</v>
      </c>
      <c r="H386">
        <v>6.4560999999999896E-2</v>
      </c>
      <c r="I386">
        <f t="shared" si="40"/>
        <v>1.7290425709582245E-2</v>
      </c>
      <c r="J386">
        <f t="shared" si="41"/>
        <v>0.45368492108058761</v>
      </c>
      <c r="L386" s="10">
        <v>7.31</v>
      </c>
      <c r="M386" s="10">
        <v>6.4560999999999896E-2</v>
      </c>
      <c r="N386" s="10">
        <v>0.45368492108058761</v>
      </c>
      <c r="O386" s="10">
        <v>-0.67200948284737994</v>
      </c>
      <c r="P386" s="10">
        <f t="shared" si="42"/>
        <v>1.0495811518324683</v>
      </c>
      <c r="Q386" s="10">
        <f t="shared" si="43"/>
        <v>0.58966216949722927</v>
      </c>
      <c r="R386" s="10">
        <f t="shared" si="44"/>
        <v>8.7047138161100435E-2</v>
      </c>
      <c r="S386" s="10">
        <f t="shared" si="45"/>
        <v>3.7728688248384046E-2</v>
      </c>
      <c r="T386">
        <f t="shared" si="46"/>
        <v>6.1953931691818767</v>
      </c>
      <c r="U386">
        <f t="shared" si="47"/>
        <v>0.50217789984583483</v>
      </c>
      <c r="X386" s="5">
        <v>133.69999999999999</v>
      </c>
    </row>
    <row r="387" spans="2:24" x14ac:dyDescent="0.45">
      <c r="B387" s="3">
        <v>33208</v>
      </c>
      <c r="C387">
        <v>372</v>
      </c>
      <c r="D387">
        <v>2872.2</v>
      </c>
      <c r="E387">
        <v>1468.5</v>
      </c>
      <c r="F387">
        <v>251758</v>
      </c>
      <c r="G387">
        <v>7.05</v>
      </c>
      <c r="H387">
        <v>2.7987000000000001E-2</v>
      </c>
      <c r="I387">
        <f t="shared" si="40"/>
        <v>1.7241557368584116E-2</v>
      </c>
      <c r="J387">
        <f t="shared" si="41"/>
        <v>-0.64179826699156584</v>
      </c>
      <c r="L387" s="10">
        <v>7.05</v>
      </c>
      <c r="M387" s="10">
        <v>2.7987000000000001E-2</v>
      </c>
      <c r="N387" s="10">
        <v>-0.64179826699156584</v>
      </c>
      <c r="O387" s="10">
        <v>-1.1257456646873498</v>
      </c>
      <c r="P387" s="10">
        <f t="shared" si="42"/>
        <v>0.74824888226527886</v>
      </c>
      <c r="Q387" s="10">
        <f t="shared" si="43"/>
        <v>0.56932979895953917</v>
      </c>
      <c r="R387" s="10">
        <f t="shared" si="44"/>
        <v>6.214124856611658E-2</v>
      </c>
      <c r="S387" s="10">
        <f t="shared" si="45"/>
        <v>-5.3641161873674292E-2</v>
      </c>
      <c r="T387">
        <f t="shared" si="46"/>
        <v>6.2549485352335648</v>
      </c>
      <c r="U387">
        <f t="shared" si="47"/>
        <v>0.50687357282661605</v>
      </c>
      <c r="X387" s="5">
        <v>134.19999999999999</v>
      </c>
    </row>
    <row r="388" spans="2:24" x14ac:dyDescent="0.45">
      <c r="B388" s="3">
        <v>33239</v>
      </c>
      <c r="C388">
        <v>373</v>
      </c>
      <c r="D388">
        <v>2860.6</v>
      </c>
      <c r="E388">
        <v>1464.6</v>
      </c>
      <c r="F388">
        <v>252012</v>
      </c>
      <c r="G388">
        <v>6.64</v>
      </c>
      <c r="H388">
        <v>4.5000999999999999E-2</v>
      </c>
      <c r="I388">
        <f t="shared" si="40"/>
        <v>1.7162674793263812E-2</v>
      </c>
      <c r="J388">
        <f t="shared" si="41"/>
        <v>-0.24079973592510601</v>
      </c>
      <c r="L388" s="10">
        <v>6.64</v>
      </c>
      <c r="M388" s="10">
        <v>4.5000999999999999E-2</v>
      </c>
      <c r="N388" s="10">
        <v>-0.24079973592510601</v>
      </c>
      <c r="O388" s="10">
        <v>-1.8175359552939696</v>
      </c>
      <c r="P388" s="10">
        <f t="shared" si="42"/>
        <v>0.93986636971048476</v>
      </c>
      <c r="Q388" s="10">
        <f t="shared" si="43"/>
        <v>0.53717505475605609</v>
      </c>
      <c r="R388" s="10">
        <f t="shared" si="44"/>
        <v>7.798681945658803E-2</v>
      </c>
      <c r="S388" s="10">
        <f t="shared" si="45"/>
        <v>-2.0088825654573927E-2</v>
      </c>
      <c r="T388">
        <f t="shared" si="46"/>
        <v>5.6470588235294032</v>
      </c>
      <c r="U388">
        <f t="shared" si="47"/>
        <v>0.45883040805752007</v>
      </c>
      <c r="X388" s="5">
        <v>134.69999999999999</v>
      </c>
    </row>
    <row r="389" spans="2:24" x14ac:dyDescent="0.45">
      <c r="B389" s="3">
        <v>33270</v>
      </c>
      <c r="C389">
        <v>374</v>
      </c>
      <c r="D389">
        <v>2867.7</v>
      </c>
      <c r="E389">
        <v>1472</v>
      </c>
      <c r="F389">
        <v>252253</v>
      </c>
      <c r="G389">
        <v>6.27</v>
      </c>
      <c r="H389">
        <v>7.1565000000000004E-2</v>
      </c>
      <c r="I389">
        <f t="shared" ref="I389:I452" si="48">+(D389+E389)/F389</f>
        <v>1.7203759717426551E-2</v>
      </c>
      <c r="J389">
        <f t="shared" si="41"/>
        <v>-0.3221482039519315</v>
      </c>
      <c r="L389" s="10">
        <v>6.27</v>
      </c>
      <c r="M389" s="10">
        <v>7.1565000000000004E-2</v>
      </c>
      <c r="N389" s="10">
        <v>-0.3221482039519315</v>
      </c>
      <c r="O389" s="10">
        <v>0.96098509481266081</v>
      </c>
      <c r="P389" s="10">
        <f t="shared" si="42"/>
        <v>0.90919881305637773</v>
      </c>
      <c r="Q389" s="10">
        <f t="shared" si="43"/>
        <v>0.50805993126556981</v>
      </c>
      <c r="R389" s="10">
        <f t="shared" si="44"/>
        <v>7.5452658190289235E-2</v>
      </c>
      <c r="S389" s="10">
        <f t="shared" si="45"/>
        <v>-2.6885403426690768E-2</v>
      </c>
      <c r="T389">
        <f t="shared" si="46"/>
        <v>5.3125000000000089</v>
      </c>
      <c r="U389">
        <f t="shared" si="47"/>
        <v>0.43228110549033971</v>
      </c>
      <c r="X389" s="5">
        <v>134.80000000000001</v>
      </c>
    </row>
    <row r="390" spans="2:24" x14ac:dyDescent="0.45">
      <c r="B390" s="3">
        <v>33298</v>
      </c>
      <c r="C390">
        <v>375</v>
      </c>
      <c r="D390">
        <v>2876.7</v>
      </c>
      <c r="E390">
        <v>1485.5</v>
      </c>
      <c r="F390">
        <v>252507</v>
      </c>
      <c r="G390">
        <v>6.4</v>
      </c>
      <c r="H390">
        <v>2.4354000000000001E-2</v>
      </c>
      <c r="I390">
        <f t="shared" si="48"/>
        <v>1.727556067752577E-2</v>
      </c>
      <c r="J390">
        <f t="shared" si="41"/>
        <v>-0.24019375216511996</v>
      </c>
      <c r="L390" s="10">
        <v>6.4</v>
      </c>
      <c r="M390" s="10">
        <v>2.4354000000000001E-2</v>
      </c>
      <c r="N390" s="10">
        <v>-0.24019375216511996</v>
      </c>
      <c r="O390" s="10">
        <v>1.679905135083537</v>
      </c>
      <c r="P390" s="10">
        <f t="shared" si="42"/>
        <v>1.5062314540059241</v>
      </c>
      <c r="Q390" s="10">
        <f t="shared" si="43"/>
        <v>0.51830014303420047</v>
      </c>
      <c r="R390" s="10">
        <f t="shared" si="44"/>
        <v>0.12466100602288588</v>
      </c>
      <c r="S390" s="10">
        <f t="shared" si="45"/>
        <v>-2.0038215423767713E-2</v>
      </c>
      <c r="T390">
        <f t="shared" si="46"/>
        <v>4.821150855365488</v>
      </c>
      <c r="U390">
        <f t="shared" si="47"/>
        <v>0.3931490334710297</v>
      </c>
      <c r="X390" s="5">
        <v>134.80000000000001</v>
      </c>
    </row>
    <row r="391" spans="2:24" x14ac:dyDescent="0.45">
      <c r="B391" s="3">
        <v>33329</v>
      </c>
      <c r="C391">
        <v>376</v>
      </c>
      <c r="D391">
        <v>2894.1</v>
      </c>
      <c r="E391">
        <v>1481.9</v>
      </c>
      <c r="F391">
        <v>252778</v>
      </c>
      <c r="G391">
        <v>6.24</v>
      </c>
      <c r="H391">
        <v>2.2680000000000001E-3</v>
      </c>
      <c r="I391">
        <f t="shared" si="48"/>
        <v>1.7311633132630212E-2</v>
      </c>
      <c r="J391">
        <f t="shared" si="41"/>
        <v>-0.11000666055772849</v>
      </c>
      <c r="L391" s="10">
        <v>6.24</v>
      </c>
      <c r="M391" s="10">
        <v>2.2680000000000001E-3</v>
      </c>
      <c r="N391" s="10">
        <v>-0.11000666055772849</v>
      </c>
      <c r="O391" s="10">
        <v>0.83784475569821382</v>
      </c>
      <c r="P391" s="10">
        <f t="shared" si="42"/>
        <v>1.3644411547002466</v>
      </c>
      <c r="Q391" s="10">
        <f t="shared" si="43"/>
        <v>0.50569517482548232</v>
      </c>
      <c r="R391" s="10">
        <f t="shared" si="44"/>
        <v>0.11299850124433242</v>
      </c>
      <c r="S391" s="10">
        <f t="shared" si="45"/>
        <v>-9.1718470517143658E-3</v>
      </c>
      <c r="T391">
        <f t="shared" si="46"/>
        <v>4.809930178432885</v>
      </c>
      <c r="U391">
        <f t="shared" si="47"/>
        <v>0.39225343308069149</v>
      </c>
      <c r="X391" s="5">
        <v>135.1</v>
      </c>
    </row>
    <row r="392" spans="2:24" x14ac:dyDescent="0.45">
      <c r="B392" s="3">
        <v>33359</v>
      </c>
      <c r="C392">
        <v>377</v>
      </c>
      <c r="D392">
        <v>2899.1</v>
      </c>
      <c r="E392">
        <v>1490.2</v>
      </c>
      <c r="F392">
        <v>253060</v>
      </c>
      <c r="G392">
        <v>6.13</v>
      </c>
      <c r="H392">
        <v>4.2930000000000003E-2</v>
      </c>
      <c r="I392">
        <f t="shared" si="48"/>
        <v>1.7344898443056984E-2</v>
      </c>
      <c r="J392">
        <f t="shared" si="41"/>
        <v>-7.5153296409398593E-2</v>
      </c>
      <c r="L392" s="10">
        <v>6.13</v>
      </c>
      <c r="M392" s="10">
        <v>4.2930000000000003E-2</v>
      </c>
      <c r="N392" s="10">
        <v>-7.5153296409398593E-2</v>
      </c>
      <c r="O392" s="10">
        <v>0.77084154690856277</v>
      </c>
      <c r="P392" s="10">
        <f t="shared" si="42"/>
        <v>1.0426474926253482</v>
      </c>
      <c r="Q392" s="10">
        <f t="shared" si="43"/>
        <v>0.49701916105215904</v>
      </c>
      <c r="R392" s="10">
        <f t="shared" si="44"/>
        <v>8.647481903012455E-2</v>
      </c>
      <c r="S392" s="10">
        <f t="shared" si="45"/>
        <v>-6.2649329662156639E-3</v>
      </c>
      <c r="T392">
        <f t="shared" si="46"/>
        <v>5.0348567002323783</v>
      </c>
      <c r="U392">
        <f t="shared" si="47"/>
        <v>0.41018963128069963</v>
      </c>
      <c r="X392" s="5">
        <v>135.6</v>
      </c>
    </row>
    <row r="393" spans="2:24" x14ac:dyDescent="0.45">
      <c r="B393" s="3">
        <v>33390</v>
      </c>
      <c r="C393">
        <v>378</v>
      </c>
      <c r="D393">
        <v>2897.2</v>
      </c>
      <c r="E393">
        <v>1484.8</v>
      </c>
      <c r="F393">
        <v>253350</v>
      </c>
      <c r="G393">
        <v>6.36</v>
      </c>
      <c r="H393">
        <v>-4.5357000000000001E-2</v>
      </c>
      <c r="I393">
        <f t="shared" si="48"/>
        <v>1.7296230511150583E-2</v>
      </c>
      <c r="J393">
        <f t="shared" si="41"/>
        <v>-0.60720719300888826</v>
      </c>
      <c r="L393" s="10">
        <v>6.36</v>
      </c>
      <c r="M393" s="10">
        <v>-4.5357000000000001E-2</v>
      </c>
      <c r="N393" s="10">
        <v>-0.60720719300888826</v>
      </c>
      <c r="O393" s="10">
        <v>-1.1176422724004542</v>
      </c>
      <c r="P393" s="10">
        <f t="shared" si="42"/>
        <v>1.5894411764705962</v>
      </c>
      <c r="Q393" s="10">
        <f t="shared" si="43"/>
        <v>0.51515053074766559</v>
      </c>
      <c r="R393" s="10">
        <f t="shared" si="44"/>
        <v>0.13149820256004308</v>
      </c>
      <c r="S393" s="10">
        <f t="shared" si="45"/>
        <v>-5.0741971290502175E-2</v>
      </c>
      <c r="T393">
        <f t="shared" si="46"/>
        <v>4.6959199384141597</v>
      </c>
      <c r="U393">
        <f t="shared" si="47"/>
        <v>0.38314849480380886</v>
      </c>
      <c r="X393" s="5">
        <v>136</v>
      </c>
    </row>
    <row r="394" spans="2:24" x14ac:dyDescent="0.45">
      <c r="B394" s="3">
        <v>33420</v>
      </c>
      <c r="C394">
        <v>379</v>
      </c>
      <c r="D394">
        <v>2906.4</v>
      </c>
      <c r="E394">
        <v>1492.3</v>
      </c>
      <c r="F394">
        <v>253650</v>
      </c>
      <c r="G394">
        <v>6.31</v>
      </c>
      <c r="H394">
        <v>4.6525999999999998E-2</v>
      </c>
      <c r="I394">
        <f t="shared" si="48"/>
        <v>1.7341612458111569E-2</v>
      </c>
      <c r="J394">
        <f t="shared" si="41"/>
        <v>-0.40282076049348647</v>
      </c>
      <c r="L394" s="10">
        <v>6.31</v>
      </c>
      <c r="M394" s="10">
        <v>4.6525999999999998E-2</v>
      </c>
      <c r="N394" s="10">
        <v>-0.40282076049348647</v>
      </c>
      <c r="O394" s="10">
        <v>1.0536600948699792</v>
      </c>
      <c r="P394" s="10">
        <f t="shared" si="42"/>
        <v>1.8609030837004381</v>
      </c>
      <c r="Q394" s="10">
        <f t="shared" si="43"/>
        <v>0.51121198812691393</v>
      </c>
      <c r="R394" s="10">
        <f t="shared" si="44"/>
        <v>0.1537681134414548</v>
      </c>
      <c r="S394" s="10">
        <f t="shared" si="45"/>
        <v>-3.3630532727069173E-2</v>
      </c>
      <c r="T394">
        <f t="shared" si="46"/>
        <v>4.3678160919540145</v>
      </c>
      <c r="U394">
        <f t="shared" si="47"/>
        <v>0.35689508384806334</v>
      </c>
      <c r="X394" s="5">
        <v>136.19999999999999</v>
      </c>
    </row>
    <row r="395" spans="2:24" x14ac:dyDescent="0.45">
      <c r="B395" s="3">
        <v>33451</v>
      </c>
      <c r="C395">
        <v>380</v>
      </c>
      <c r="D395">
        <v>2908.3</v>
      </c>
      <c r="E395">
        <v>1488.7</v>
      </c>
      <c r="F395">
        <v>253966</v>
      </c>
      <c r="G395">
        <v>5.78</v>
      </c>
      <c r="H395">
        <v>2.3885E-2</v>
      </c>
      <c r="I395">
        <f t="shared" si="48"/>
        <v>1.7313341155902759E-2</v>
      </c>
      <c r="J395">
        <f t="shared" si="41"/>
        <v>-0.71315101461275088</v>
      </c>
      <c r="L395" s="10">
        <v>5.78</v>
      </c>
      <c r="M395" s="10">
        <v>2.3885E-2</v>
      </c>
      <c r="N395" s="10">
        <v>-0.71315101461275088</v>
      </c>
      <c r="O395" s="10">
        <v>-0.65051028235786346</v>
      </c>
      <c r="P395" s="10">
        <f t="shared" si="42"/>
        <v>1.9081112737921124</v>
      </c>
      <c r="Q395" s="10">
        <f t="shared" si="43"/>
        <v>0.46935871724245182</v>
      </c>
      <c r="R395" s="10">
        <f t="shared" si="44"/>
        <v>0.15763537584612131</v>
      </c>
      <c r="S395" s="10">
        <f t="shared" si="45"/>
        <v>-5.9624391875012783E-2</v>
      </c>
      <c r="T395">
        <f t="shared" si="46"/>
        <v>3.7993920972644375</v>
      </c>
      <c r="U395">
        <f t="shared" si="47"/>
        <v>0.3112327285149874</v>
      </c>
      <c r="X395" s="5">
        <v>136.6</v>
      </c>
    </row>
    <row r="396" spans="2:24" x14ac:dyDescent="0.45">
      <c r="B396" s="3">
        <v>33482</v>
      </c>
      <c r="C396">
        <v>381</v>
      </c>
      <c r="D396">
        <v>2911.9</v>
      </c>
      <c r="E396">
        <v>1478.5</v>
      </c>
      <c r="F396">
        <v>254280</v>
      </c>
      <c r="G396">
        <v>5.57</v>
      </c>
      <c r="H396">
        <v>-1.6861000000000001E-2</v>
      </c>
      <c r="I396">
        <f t="shared" si="48"/>
        <v>1.7266005977662417E-2</v>
      </c>
      <c r="J396">
        <f t="shared" si="41"/>
        <v>-0.69434339309986959</v>
      </c>
      <c r="L396" s="10">
        <v>5.57</v>
      </c>
      <c r="M396" s="10">
        <v>-1.6861000000000001E-2</v>
      </c>
      <c r="N396" s="10">
        <v>-0.69434339309986959</v>
      </c>
      <c r="O396" s="10">
        <v>-1.0891348531635536</v>
      </c>
      <c r="P396" s="10">
        <f t="shared" si="42"/>
        <v>2.1023722627737218</v>
      </c>
      <c r="Q396" s="10">
        <f t="shared" si="43"/>
        <v>0.45272215436409358</v>
      </c>
      <c r="R396" s="10">
        <f t="shared" si="44"/>
        <v>0.17353183929931237</v>
      </c>
      <c r="S396" s="10">
        <f t="shared" si="45"/>
        <v>-5.8046910730391588E-2</v>
      </c>
      <c r="T396">
        <f t="shared" si="46"/>
        <v>3.3962264150943398</v>
      </c>
      <c r="U396">
        <f t="shared" si="47"/>
        <v>0.27870667025364781</v>
      </c>
      <c r="X396" s="5">
        <v>137</v>
      </c>
    </row>
    <row r="397" spans="2:24" x14ac:dyDescent="0.45">
      <c r="B397" s="3">
        <v>33512</v>
      </c>
      <c r="C397">
        <v>382</v>
      </c>
      <c r="D397">
        <v>2913.1</v>
      </c>
      <c r="E397">
        <v>1476.1</v>
      </c>
      <c r="F397">
        <v>254576</v>
      </c>
      <c r="G397">
        <v>5.33</v>
      </c>
      <c r="H397">
        <v>1.3457999999999999E-2</v>
      </c>
      <c r="I397">
        <f t="shared" si="48"/>
        <v>1.7241216768273521E-2</v>
      </c>
      <c r="J397">
        <f t="shared" si="41"/>
        <v>-0.45255031587842931</v>
      </c>
      <c r="L397" s="10">
        <v>5.33</v>
      </c>
      <c r="M397" s="10">
        <v>1.3457999999999999E-2</v>
      </c>
      <c r="N397" s="10">
        <v>-0.45255031587842931</v>
      </c>
      <c r="O397" s="10">
        <v>-0.5730537757802856</v>
      </c>
      <c r="P397" s="10">
        <f t="shared" si="42"/>
        <v>2.4126967930029108</v>
      </c>
      <c r="Q397" s="10">
        <f t="shared" si="43"/>
        <v>0.43367175322408524</v>
      </c>
      <c r="R397" s="10">
        <f t="shared" si="44"/>
        <v>0.19886840685825469</v>
      </c>
      <c r="S397" s="10">
        <f t="shared" si="45"/>
        <v>-3.7790976142848542E-2</v>
      </c>
      <c r="T397">
        <f t="shared" si="46"/>
        <v>2.8485757121439153</v>
      </c>
      <c r="U397">
        <f t="shared" si="47"/>
        <v>0.2343373234639845</v>
      </c>
      <c r="X397" s="5">
        <v>137.19999999999999</v>
      </c>
    </row>
    <row r="398" spans="2:24" x14ac:dyDescent="0.45">
      <c r="B398" s="3">
        <v>33543</v>
      </c>
      <c r="C398">
        <v>383</v>
      </c>
      <c r="D398">
        <v>2931.6</v>
      </c>
      <c r="E398">
        <v>1477.2</v>
      </c>
      <c r="F398">
        <v>254841</v>
      </c>
      <c r="G398">
        <v>4.8899999999999997</v>
      </c>
      <c r="H398">
        <v>-4.0214E-2</v>
      </c>
      <c r="I398">
        <f t="shared" si="48"/>
        <v>1.730019894757908E-2</v>
      </c>
      <c r="J398">
        <f t="shared" si="41"/>
        <v>5.6523987095464592E-2</v>
      </c>
      <c r="L398" s="10">
        <v>4.8899999999999997</v>
      </c>
      <c r="M398" s="10">
        <v>-4.0214E-2</v>
      </c>
      <c r="N398" s="10">
        <v>5.6523987095464592E-2</v>
      </c>
      <c r="O398" s="10">
        <v>1.3754374278475812</v>
      </c>
      <c r="P398" s="10">
        <f t="shared" si="42"/>
        <v>1.7691799709723899</v>
      </c>
      <c r="Q398" s="10">
        <f t="shared" si="43"/>
        <v>0.39864244012801642</v>
      </c>
      <c r="R398" s="10">
        <f t="shared" si="44"/>
        <v>0.14624951973503109</v>
      </c>
      <c r="S398" s="10">
        <f t="shared" si="45"/>
        <v>4.7091124008025176E-3</v>
      </c>
      <c r="T398">
        <f t="shared" si="46"/>
        <v>3.0665669409125083</v>
      </c>
      <c r="U398">
        <f t="shared" si="47"/>
        <v>0.25202433601194674</v>
      </c>
      <c r="X398" s="5">
        <v>137.80000000000001</v>
      </c>
    </row>
    <row r="399" spans="2:24" x14ac:dyDescent="0.45">
      <c r="B399" s="3">
        <v>33573</v>
      </c>
      <c r="C399">
        <v>384</v>
      </c>
      <c r="D399">
        <v>2932.8</v>
      </c>
      <c r="E399">
        <v>1474.4</v>
      </c>
      <c r="F399">
        <v>255089</v>
      </c>
      <c r="G399">
        <v>4.38</v>
      </c>
      <c r="H399">
        <v>0.114089</v>
      </c>
      <c r="I399">
        <f t="shared" si="48"/>
        <v>1.7277107205720361E-2</v>
      </c>
      <c r="J399">
        <f t="shared" si="41"/>
        <v>0.20618692601992258</v>
      </c>
      <c r="L399" s="10">
        <v>4.38</v>
      </c>
      <c r="M399" s="10">
        <v>0.114089</v>
      </c>
      <c r="N399" s="10">
        <v>0.20618692601992258</v>
      </c>
      <c r="O399" s="10">
        <v>-0.53283895516386126</v>
      </c>
      <c r="P399" s="10">
        <f t="shared" si="42"/>
        <v>1.3588712011577408</v>
      </c>
      <c r="Q399" s="10">
        <f t="shared" si="43"/>
        <v>0.35787133767835044</v>
      </c>
      <c r="R399" s="10">
        <f t="shared" si="44"/>
        <v>0.11254005744429918</v>
      </c>
      <c r="S399" s="10">
        <f t="shared" si="45"/>
        <v>1.716602757011465E-2</v>
      </c>
      <c r="T399">
        <f t="shared" si="46"/>
        <v>2.9806259314456041</v>
      </c>
      <c r="U399">
        <f t="shared" si="47"/>
        <v>0.24505549463962328</v>
      </c>
      <c r="X399" s="5">
        <v>138.19999999999999</v>
      </c>
    </row>
    <row r="400" spans="2:24" x14ac:dyDescent="0.45">
      <c r="B400" s="3">
        <v>33604</v>
      </c>
      <c r="C400">
        <v>385</v>
      </c>
      <c r="D400">
        <v>2951.4</v>
      </c>
      <c r="E400">
        <v>1505.6</v>
      </c>
      <c r="F400">
        <v>255331</v>
      </c>
      <c r="G400">
        <v>4.1500000000000004</v>
      </c>
      <c r="H400">
        <v>-1.8348E-2</v>
      </c>
      <c r="I400">
        <f t="shared" si="48"/>
        <v>1.7455773094532195E-2</v>
      </c>
      <c r="J400">
        <f t="shared" si="41"/>
        <v>1.7077658628328853</v>
      </c>
      <c r="L400" s="10">
        <v>4.1500000000000004</v>
      </c>
      <c r="M400" s="10">
        <v>-1.8348E-2</v>
      </c>
      <c r="N400" s="10">
        <v>1.7077658628328853</v>
      </c>
      <c r="O400" s="10">
        <v>4.2010845937783925</v>
      </c>
      <c r="P400" s="10">
        <f t="shared" si="42"/>
        <v>1.4389370932754719</v>
      </c>
      <c r="Q400" s="10">
        <f t="shared" si="43"/>
        <v>0.33942459274463044</v>
      </c>
      <c r="R400" s="10">
        <f t="shared" si="44"/>
        <v>0.11912778805074353</v>
      </c>
      <c r="S400" s="10">
        <f t="shared" si="45"/>
        <v>0.14121189899660713</v>
      </c>
      <c r="T400">
        <f t="shared" si="46"/>
        <v>2.6726057906458967</v>
      </c>
      <c r="U400">
        <f t="shared" si="47"/>
        <v>0.22003468224398581</v>
      </c>
      <c r="X400" s="5">
        <v>138.30000000000001</v>
      </c>
    </row>
    <row r="401" spans="2:24" x14ac:dyDescent="0.45">
      <c r="B401" s="3">
        <v>33635</v>
      </c>
      <c r="C401">
        <v>386</v>
      </c>
      <c r="D401">
        <v>2951.3</v>
      </c>
      <c r="E401">
        <v>1502.7</v>
      </c>
      <c r="F401">
        <v>255576</v>
      </c>
      <c r="G401">
        <v>4.29</v>
      </c>
      <c r="H401">
        <v>1.2865E-2</v>
      </c>
      <c r="I401">
        <f t="shared" si="48"/>
        <v>1.7427301468056468E-2</v>
      </c>
      <c r="J401">
        <f t="shared" ref="J401:J464" si="49">+(I401-I389)/I389*100</f>
        <v>1.2993773122945906</v>
      </c>
      <c r="L401" s="10">
        <v>4.29</v>
      </c>
      <c r="M401" s="10">
        <v>1.2865E-2</v>
      </c>
      <c r="N401" s="10">
        <v>1.2993773122945906</v>
      </c>
      <c r="O401" s="10">
        <v>-0.65083438283897177</v>
      </c>
      <c r="P401" s="10">
        <f t="shared" ref="P401:P464" si="50">+(((1+L401/100)/(1+T401/100))-1)*100</f>
        <v>1.4306782106782157</v>
      </c>
      <c r="Q401" s="10">
        <f t="shared" ref="Q401:Q464" si="51">((1+L401/100)^(1/12)-1)*100</f>
        <v>0.35065748777713956</v>
      </c>
      <c r="R401" s="10">
        <f t="shared" ref="R401:R464" si="52">+(((1+Q401/100)/(1+U401/100))-1)*100</f>
        <v>0.11844847709183703</v>
      </c>
      <c r="S401" s="10">
        <f t="shared" ref="S401:S464" si="53">+((1+N401/100)^(1/12)-1)*100</f>
        <v>0.10764187800533787</v>
      </c>
      <c r="T401">
        <f t="shared" ref="T401:T464" si="54">+(X401-X389)/X389*100</f>
        <v>2.8189910979228356</v>
      </c>
      <c r="U401">
        <f t="shared" ref="U401:U464" si="55">+((1+T401/100)^(1/12)-1)*100</f>
        <v>0.23193428805325933</v>
      </c>
      <c r="X401" s="5">
        <v>138.6</v>
      </c>
    </row>
    <row r="402" spans="2:24" x14ac:dyDescent="0.45">
      <c r="B402" s="3">
        <v>33664</v>
      </c>
      <c r="C402">
        <v>387</v>
      </c>
      <c r="D402">
        <v>2979.1</v>
      </c>
      <c r="E402">
        <v>1493.5</v>
      </c>
      <c r="F402">
        <v>255848</v>
      </c>
      <c r="G402">
        <v>4.63</v>
      </c>
      <c r="H402">
        <v>-1.9470000000000001E-2</v>
      </c>
      <c r="I402">
        <f t="shared" si="48"/>
        <v>1.7481473374816297E-2</v>
      </c>
      <c r="J402">
        <f t="shared" si="49"/>
        <v>1.191930618833134</v>
      </c>
      <c r="L402" s="10">
        <v>4.63</v>
      </c>
      <c r="M402" s="10">
        <v>-1.9470000000000001E-2</v>
      </c>
      <c r="N402" s="10">
        <v>1.191930618833134</v>
      </c>
      <c r="O402" s="10">
        <v>1.2491897669770546</v>
      </c>
      <c r="P402" s="10">
        <f t="shared" si="50"/>
        <v>1.395571531272477</v>
      </c>
      <c r="Q402" s="10">
        <f t="shared" si="51"/>
        <v>0.37787993439000189</v>
      </c>
      <c r="R402" s="10">
        <f t="shared" si="52"/>
        <v>0.11556031081187967</v>
      </c>
      <c r="S402" s="10">
        <f t="shared" si="53"/>
        <v>9.8789020223266633E-2</v>
      </c>
      <c r="T402">
        <f t="shared" si="54"/>
        <v>3.1899109792284741</v>
      </c>
      <c r="U402">
        <f t="shared" si="55"/>
        <v>0.26201683610793669</v>
      </c>
      <c r="X402" s="5">
        <v>139.1</v>
      </c>
    </row>
    <row r="403" spans="2:24" x14ac:dyDescent="0.45">
      <c r="B403" s="3">
        <v>33695</v>
      </c>
      <c r="C403">
        <v>388</v>
      </c>
      <c r="D403">
        <v>2980.5</v>
      </c>
      <c r="E403">
        <v>1498.7</v>
      </c>
      <c r="F403">
        <v>256139</v>
      </c>
      <c r="G403">
        <v>4.3</v>
      </c>
      <c r="H403">
        <v>2.8614000000000001E-2</v>
      </c>
      <c r="I403">
        <f t="shared" si="48"/>
        <v>1.7487379899195358E-2</v>
      </c>
      <c r="J403">
        <f t="shared" si="49"/>
        <v>1.0151946105759686</v>
      </c>
      <c r="L403" s="10">
        <v>4.3</v>
      </c>
      <c r="M403" s="10">
        <v>2.8614000000000001E-2</v>
      </c>
      <c r="N403" s="10">
        <v>1.0151946105759686</v>
      </c>
      <c r="O403" s="10">
        <v>0.13521785979169199</v>
      </c>
      <c r="P403" s="10">
        <f t="shared" si="50"/>
        <v>1.0827116212338339</v>
      </c>
      <c r="Q403" s="10">
        <f t="shared" si="51"/>
        <v>0.35145930840192463</v>
      </c>
      <c r="R403" s="10">
        <f t="shared" si="52"/>
        <v>8.9781301456448581E-2</v>
      </c>
      <c r="S403" s="10">
        <f t="shared" si="53"/>
        <v>8.4208445643429997E-2</v>
      </c>
      <c r="T403">
        <f t="shared" si="54"/>
        <v>3.1828275351591504</v>
      </c>
      <c r="U403">
        <f t="shared" si="55"/>
        <v>0.26144327976633797</v>
      </c>
      <c r="X403" s="5">
        <v>139.4</v>
      </c>
    </row>
    <row r="404" spans="2:24" x14ac:dyDescent="0.45">
      <c r="B404" s="3">
        <v>33725</v>
      </c>
      <c r="C404">
        <v>389</v>
      </c>
      <c r="D404">
        <v>2986.1</v>
      </c>
      <c r="E404">
        <v>1503.8</v>
      </c>
      <c r="F404">
        <v>256437</v>
      </c>
      <c r="G404">
        <v>4.1900000000000004</v>
      </c>
      <c r="H404">
        <v>4.8500000000000001E-3</v>
      </c>
      <c r="I404">
        <f t="shared" si="48"/>
        <v>1.7508783833846128E-2</v>
      </c>
      <c r="J404">
        <f t="shared" si="49"/>
        <v>0.94486221021804295</v>
      </c>
      <c r="L404" s="10">
        <v>4.1900000000000004</v>
      </c>
      <c r="M404" s="10">
        <v>4.8500000000000001E-3</v>
      </c>
      <c r="N404" s="10">
        <v>0.94486221021804295</v>
      </c>
      <c r="O404" s="10">
        <v>0.49048544351335543</v>
      </c>
      <c r="P404" s="10">
        <f t="shared" si="50"/>
        <v>1.1321689334287788</v>
      </c>
      <c r="Q404" s="10">
        <f t="shared" si="51"/>
        <v>0.34263540299781514</v>
      </c>
      <c r="R404" s="10">
        <f t="shared" si="52"/>
        <v>9.3861344543766378E-2</v>
      </c>
      <c r="S404" s="10">
        <f t="shared" si="53"/>
        <v>7.8399575368615082E-2</v>
      </c>
      <c r="T404">
        <f t="shared" si="54"/>
        <v>3.0235988200589929</v>
      </c>
      <c r="U404">
        <f t="shared" si="55"/>
        <v>0.24854077474114611</v>
      </c>
      <c r="X404" s="5">
        <v>139.69999999999999</v>
      </c>
    </row>
    <row r="405" spans="2:24" x14ac:dyDescent="0.45">
      <c r="B405" s="3">
        <v>33756</v>
      </c>
      <c r="C405">
        <v>390</v>
      </c>
      <c r="D405">
        <v>2997.1</v>
      </c>
      <c r="E405">
        <v>1493.7</v>
      </c>
      <c r="F405">
        <v>256742</v>
      </c>
      <c r="G405">
        <v>4.17</v>
      </c>
      <c r="H405">
        <v>-1.503E-2</v>
      </c>
      <c r="I405">
        <f t="shared" si="48"/>
        <v>1.7491489510870838E-2</v>
      </c>
      <c r="J405">
        <f t="shared" si="49"/>
        <v>1.1289107160914316</v>
      </c>
      <c r="L405" s="10">
        <v>4.17</v>
      </c>
      <c r="M405" s="10">
        <v>-1.503E-2</v>
      </c>
      <c r="N405" s="10">
        <v>1.1289107160914316</v>
      </c>
      <c r="O405" s="10">
        <v>-0.39451549061898517</v>
      </c>
      <c r="P405" s="10">
        <f t="shared" si="50"/>
        <v>1.1214846538187162</v>
      </c>
      <c r="Q405" s="10">
        <f t="shared" si="51"/>
        <v>0.34103013914235092</v>
      </c>
      <c r="R405" s="10">
        <f t="shared" si="52"/>
        <v>9.2980086384275573E-2</v>
      </c>
      <c r="S405" s="10">
        <f t="shared" si="53"/>
        <v>9.3592610096515649E-2</v>
      </c>
      <c r="T405">
        <f t="shared" si="54"/>
        <v>3.0147058823529371</v>
      </c>
      <c r="U405">
        <f t="shared" si="55"/>
        <v>0.24781962985216399</v>
      </c>
      <c r="X405" s="5">
        <v>140.1</v>
      </c>
    </row>
    <row r="406" spans="2:24" x14ac:dyDescent="0.45">
      <c r="B406" s="3">
        <v>33786</v>
      </c>
      <c r="C406">
        <v>391</v>
      </c>
      <c r="D406">
        <v>3010.6</v>
      </c>
      <c r="E406">
        <v>1501.1</v>
      </c>
      <c r="F406">
        <v>257063</v>
      </c>
      <c r="G406">
        <v>3.6</v>
      </c>
      <c r="H406">
        <v>4.0924000000000002E-2</v>
      </c>
      <c r="I406">
        <f t="shared" si="48"/>
        <v>1.7550950545197092E-2</v>
      </c>
      <c r="J406">
        <f t="shared" si="49"/>
        <v>1.2071431511410835</v>
      </c>
      <c r="L406" s="10">
        <v>3.6</v>
      </c>
      <c r="M406" s="10">
        <v>4.0924000000000002E-2</v>
      </c>
      <c r="N406" s="10">
        <v>1.2071431511410835</v>
      </c>
      <c r="O406" s="10">
        <v>1.3667200187025497</v>
      </c>
      <c r="P406" s="10">
        <f t="shared" si="50"/>
        <v>0.42932384341636265</v>
      </c>
      <c r="Q406" s="10">
        <f t="shared" si="51"/>
        <v>0.29516094330215292</v>
      </c>
      <c r="R406" s="10">
        <f t="shared" si="52"/>
        <v>3.5706779844413283E-2</v>
      </c>
      <c r="S406" s="10">
        <f t="shared" si="53"/>
        <v>0.10004295020604737</v>
      </c>
      <c r="T406">
        <f t="shared" si="54"/>
        <v>3.1571218795888485</v>
      </c>
      <c r="U406">
        <f t="shared" si="55"/>
        <v>0.25936155379873149</v>
      </c>
      <c r="X406" s="5">
        <v>140.5</v>
      </c>
    </row>
    <row r="407" spans="2:24" x14ac:dyDescent="0.45">
      <c r="B407" s="3">
        <v>33817</v>
      </c>
      <c r="C407">
        <v>392</v>
      </c>
      <c r="D407">
        <v>3007.9</v>
      </c>
      <c r="E407">
        <v>1510.4</v>
      </c>
      <c r="F407">
        <v>257390</v>
      </c>
      <c r="G407">
        <v>3.47</v>
      </c>
      <c r="H407">
        <v>-2.0615000000000001E-2</v>
      </c>
      <c r="I407">
        <f t="shared" si="48"/>
        <v>1.755429503865729E-2</v>
      </c>
      <c r="J407">
        <f t="shared" si="49"/>
        <v>1.3917237613745119</v>
      </c>
      <c r="L407" s="10">
        <v>3.47</v>
      </c>
      <c r="M407" s="10">
        <v>-2.0615000000000001E-2</v>
      </c>
      <c r="N407" s="10">
        <v>1.3917237613745119</v>
      </c>
      <c r="O407" s="10">
        <v>7.6245433170551991E-2</v>
      </c>
      <c r="P407" s="10">
        <f t="shared" si="50"/>
        <v>0.38353693181818471</v>
      </c>
      <c r="Q407" s="10">
        <f t="shared" si="51"/>
        <v>0.28466715655732777</v>
      </c>
      <c r="R407" s="10">
        <f t="shared" si="52"/>
        <v>3.1905364024886751E-2</v>
      </c>
      <c r="S407" s="10">
        <f t="shared" si="53"/>
        <v>0.11524370564712783</v>
      </c>
      <c r="T407">
        <f t="shared" si="54"/>
        <v>3.0746705710102615</v>
      </c>
      <c r="U407">
        <f t="shared" si="55"/>
        <v>0.25268117368415499</v>
      </c>
      <c r="X407" s="5">
        <v>140.80000000000001</v>
      </c>
    </row>
    <row r="408" spans="2:24" x14ac:dyDescent="0.45">
      <c r="B408" s="3">
        <v>33848</v>
      </c>
      <c r="C408">
        <v>393</v>
      </c>
      <c r="D408">
        <v>3029.8</v>
      </c>
      <c r="E408">
        <v>1514.3</v>
      </c>
      <c r="F408">
        <v>257704</v>
      </c>
      <c r="G408">
        <v>3.18</v>
      </c>
      <c r="H408">
        <v>1.1339999999999999E-2</v>
      </c>
      <c r="I408">
        <f t="shared" si="48"/>
        <v>1.7633020830099651E-2</v>
      </c>
      <c r="J408">
        <f t="shared" si="49"/>
        <v>2.125649978993712</v>
      </c>
      <c r="L408" s="10">
        <v>3.18</v>
      </c>
      <c r="M408" s="10">
        <v>1.1339999999999999E-2</v>
      </c>
      <c r="N408" s="10">
        <v>2.125649978993712</v>
      </c>
      <c r="O408" s="10">
        <v>1.8059846676743208</v>
      </c>
      <c r="P408" s="10">
        <f t="shared" si="50"/>
        <v>0.18185683912119721</v>
      </c>
      <c r="Q408" s="10">
        <f t="shared" si="51"/>
        <v>0.26121432022319091</v>
      </c>
      <c r="R408" s="10">
        <f t="shared" si="52"/>
        <v>1.51421196179502E-2</v>
      </c>
      <c r="S408" s="10">
        <f t="shared" si="53"/>
        <v>0.17543480473607431</v>
      </c>
      <c r="T408">
        <f t="shared" si="54"/>
        <v>2.992700729927003</v>
      </c>
      <c r="U408">
        <f t="shared" si="55"/>
        <v>0.24603494569945816</v>
      </c>
      <c r="X408" s="5">
        <v>141.1</v>
      </c>
    </row>
    <row r="409" spans="2:24" x14ac:dyDescent="0.45">
      <c r="B409" s="3">
        <v>33878</v>
      </c>
      <c r="C409">
        <v>394</v>
      </c>
      <c r="D409">
        <v>3025.2</v>
      </c>
      <c r="E409">
        <v>1529.5</v>
      </c>
      <c r="F409">
        <v>258004</v>
      </c>
      <c r="G409">
        <v>3.3</v>
      </c>
      <c r="H409">
        <v>4.7959999999999999E-3</v>
      </c>
      <c r="I409">
        <f t="shared" si="48"/>
        <v>1.7653602269732251E-2</v>
      </c>
      <c r="J409">
        <f t="shared" si="49"/>
        <v>2.3918584575630555</v>
      </c>
      <c r="L409" s="10">
        <v>3.3</v>
      </c>
      <c r="M409" s="10">
        <v>4.7959999999999999E-3</v>
      </c>
      <c r="N409" s="10">
        <v>2.3918584575630555</v>
      </c>
      <c r="O409" s="10">
        <v>0.46770209539996888</v>
      </c>
      <c r="P409" s="10">
        <f t="shared" si="50"/>
        <v>1.9477769936471212E-2</v>
      </c>
      <c r="Q409" s="10">
        <f t="shared" si="51"/>
        <v>0.27092626147666721</v>
      </c>
      <c r="R409" s="10">
        <f t="shared" si="52"/>
        <v>1.6230026093078109E-3</v>
      </c>
      <c r="S409" s="10">
        <f t="shared" si="53"/>
        <v>0.19716925850725708</v>
      </c>
      <c r="T409">
        <f t="shared" si="54"/>
        <v>3.2798833819241988</v>
      </c>
      <c r="U409">
        <f t="shared" si="55"/>
        <v>0.26929888813937986</v>
      </c>
      <c r="X409" s="5">
        <v>141.69999999999999</v>
      </c>
    </row>
    <row r="410" spans="2:24" x14ac:dyDescent="0.45">
      <c r="B410" s="3">
        <v>33909</v>
      </c>
      <c r="C410">
        <v>395</v>
      </c>
      <c r="D410">
        <v>3043.4</v>
      </c>
      <c r="E410">
        <v>1531.1</v>
      </c>
      <c r="F410">
        <v>258280</v>
      </c>
      <c r="G410">
        <v>3.68</v>
      </c>
      <c r="H410">
        <v>3.3793999999999998E-2</v>
      </c>
      <c r="I410">
        <f t="shared" si="48"/>
        <v>1.7711398482267306E-2</v>
      </c>
      <c r="J410">
        <f t="shared" si="49"/>
        <v>2.3768485896271545</v>
      </c>
      <c r="L410" s="10">
        <v>3.68</v>
      </c>
      <c r="M410" s="10">
        <v>3.3793999999999998E-2</v>
      </c>
      <c r="N410" s="10">
        <v>2.3768485896271545</v>
      </c>
      <c r="O410" s="10">
        <v>1.3160070241477584</v>
      </c>
      <c r="P410" s="10">
        <f t="shared" si="50"/>
        <v>0.54260380014075071</v>
      </c>
      <c r="Q410" s="10">
        <f t="shared" si="51"/>
        <v>0.30161266025487965</v>
      </c>
      <c r="R410" s="10">
        <f t="shared" si="52"/>
        <v>4.5104919981064917E-2</v>
      </c>
      <c r="S410" s="10">
        <f t="shared" si="53"/>
        <v>0.19594516432823728</v>
      </c>
      <c r="T410">
        <f t="shared" si="54"/>
        <v>3.1204644412191453</v>
      </c>
      <c r="U410">
        <f t="shared" si="55"/>
        <v>0.2563920948245979</v>
      </c>
      <c r="X410" s="5">
        <v>142.1</v>
      </c>
    </row>
    <row r="411" spans="2:24" x14ac:dyDescent="0.45">
      <c r="B411" s="3">
        <v>33939</v>
      </c>
      <c r="C411">
        <v>396</v>
      </c>
      <c r="D411">
        <v>3047.4</v>
      </c>
      <c r="E411">
        <v>1537.2</v>
      </c>
      <c r="F411">
        <v>258546</v>
      </c>
      <c r="G411">
        <v>3.71</v>
      </c>
      <c r="H411">
        <v>1.338E-2</v>
      </c>
      <c r="I411">
        <f t="shared" si="48"/>
        <v>1.7732241071221372E-2</v>
      </c>
      <c r="J411">
        <f t="shared" si="49"/>
        <v>2.6343175398617578</v>
      </c>
      <c r="L411" s="10">
        <v>3.71</v>
      </c>
      <c r="M411" s="10">
        <v>1.338E-2</v>
      </c>
      <c r="N411" s="10">
        <v>2.6343175398617578</v>
      </c>
      <c r="O411" s="10">
        <v>0.47154737913743805</v>
      </c>
      <c r="P411" s="10">
        <f t="shared" si="50"/>
        <v>0.72186929023188018</v>
      </c>
      <c r="Q411" s="10">
        <f t="shared" si="51"/>
        <v>0.30403087768253734</v>
      </c>
      <c r="R411" s="10">
        <f t="shared" si="52"/>
        <v>5.9957657849762924E-2</v>
      </c>
      <c r="S411" s="10">
        <f t="shared" si="53"/>
        <v>0.2169196791310668</v>
      </c>
      <c r="T411">
        <f t="shared" si="54"/>
        <v>2.9667149059334466</v>
      </c>
      <c r="U411">
        <f t="shared" si="55"/>
        <v>0.24392696693653626</v>
      </c>
      <c r="X411" s="5">
        <v>142.30000000000001</v>
      </c>
    </row>
    <row r="412" spans="2:24" x14ac:dyDescent="0.45">
      <c r="B412" s="3">
        <v>33970</v>
      </c>
      <c r="C412">
        <v>397</v>
      </c>
      <c r="D412">
        <v>3036.6</v>
      </c>
      <c r="E412">
        <v>1535</v>
      </c>
      <c r="F412">
        <v>258799</v>
      </c>
      <c r="G412">
        <v>3.5</v>
      </c>
      <c r="H412">
        <v>7.2820000000000003E-3</v>
      </c>
      <c r="I412">
        <f t="shared" si="48"/>
        <v>1.7664674129343624E-2</v>
      </c>
      <c r="J412">
        <f t="shared" si="49"/>
        <v>1.196744673983329</v>
      </c>
      <c r="L412" s="10">
        <v>3.5</v>
      </c>
      <c r="M412" s="10">
        <v>7.2820000000000003E-3</v>
      </c>
      <c r="N412" s="10">
        <v>1.196744673983329</v>
      </c>
      <c r="O412" s="10">
        <v>-1.5154708536869621</v>
      </c>
      <c r="P412" s="10">
        <f t="shared" si="50"/>
        <v>0.238445378151253</v>
      </c>
      <c r="Q412" s="10">
        <f t="shared" si="51"/>
        <v>0.28708987190766422</v>
      </c>
      <c r="R412" s="10">
        <f t="shared" si="52"/>
        <v>1.9848765294794291E-2</v>
      </c>
      <c r="S412" s="10">
        <f t="shared" si="53"/>
        <v>9.9185849118099689E-2</v>
      </c>
      <c r="T412">
        <f t="shared" si="54"/>
        <v>3.2537960954446854</v>
      </c>
      <c r="U412">
        <f t="shared" si="55"/>
        <v>0.26718807307934966</v>
      </c>
      <c r="X412" s="5">
        <v>142.80000000000001</v>
      </c>
    </row>
    <row r="413" spans="2:24" x14ac:dyDescent="0.45">
      <c r="B413" s="3">
        <v>34001</v>
      </c>
      <c r="C413">
        <v>398</v>
      </c>
      <c r="D413">
        <v>3065.6</v>
      </c>
      <c r="E413">
        <v>1531</v>
      </c>
      <c r="F413">
        <v>259036</v>
      </c>
      <c r="G413">
        <v>3.39</v>
      </c>
      <c r="H413">
        <v>1.3526E-2</v>
      </c>
      <c r="I413">
        <f t="shared" si="48"/>
        <v>1.7745023857687735E-2</v>
      </c>
      <c r="J413">
        <f t="shared" si="49"/>
        <v>1.8231301628289374</v>
      </c>
      <c r="L413" s="10">
        <v>3.39</v>
      </c>
      <c r="M413" s="10">
        <v>1.3526E-2</v>
      </c>
      <c r="N413" s="10">
        <v>1.8231301628289374</v>
      </c>
      <c r="O413" s="10">
        <v>1.8318959418248681</v>
      </c>
      <c r="P413" s="10">
        <f t="shared" si="50"/>
        <v>0.138742138364778</v>
      </c>
      <c r="Q413" s="10">
        <f t="shared" si="51"/>
        <v>0.27820343292721539</v>
      </c>
      <c r="R413" s="10">
        <f t="shared" si="52"/>
        <v>1.1554499180066458E-2</v>
      </c>
      <c r="S413" s="10">
        <f t="shared" si="53"/>
        <v>0.15067259839511848</v>
      </c>
      <c r="T413">
        <f t="shared" si="54"/>
        <v>3.2467532467532472</v>
      </c>
      <c r="U413">
        <f t="shared" si="55"/>
        <v>0.26661812735779833</v>
      </c>
      <c r="X413" s="5">
        <v>143.1</v>
      </c>
    </row>
    <row r="414" spans="2:24" x14ac:dyDescent="0.45">
      <c r="B414" s="3">
        <v>34029</v>
      </c>
      <c r="C414">
        <v>399</v>
      </c>
      <c r="D414">
        <v>3059.5</v>
      </c>
      <c r="E414">
        <v>1525.4</v>
      </c>
      <c r="F414">
        <v>259283</v>
      </c>
      <c r="G414">
        <v>3.33</v>
      </c>
      <c r="H414">
        <v>2.1201999999999999E-2</v>
      </c>
      <c r="I414">
        <f t="shared" si="48"/>
        <v>1.7682995028598093E-2</v>
      </c>
      <c r="J414">
        <f t="shared" si="49"/>
        <v>1.1527727066307041</v>
      </c>
      <c r="L414" s="10">
        <v>3.33</v>
      </c>
      <c r="M414" s="10">
        <v>2.1201999999999999E-2</v>
      </c>
      <c r="N414" s="10">
        <v>1.1527727066307041</v>
      </c>
      <c r="O414" s="10">
        <v>-1.3909104531650063</v>
      </c>
      <c r="P414" s="10">
        <f t="shared" si="50"/>
        <v>0.3014863921842359</v>
      </c>
      <c r="Q414" s="10">
        <f t="shared" si="51"/>
        <v>0.27335263083605454</v>
      </c>
      <c r="R414" s="10">
        <f t="shared" si="52"/>
        <v>2.5089216262896841E-2</v>
      </c>
      <c r="S414" s="10">
        <f t="shared" si="53"/>
        <v>9.5560539017758295E-2</v>
      </c>
      <c r="T414">
        <f t="shared" si="54"/>
        <v>3.0194104960460226</v>
      </c>
      <c r="U414">
        <f t="shared" si="55"/>
        <v>0.24820114285166728</v>
      </c>
      <c r="X414" s="5">
        <v>143.30000000000001</v>
      </c>
    </row>
    <row r="415" spans="2:24" x14ac:dyDescent="0.45">
      <c r="B415" s="3">
        <v>34060</v>
      </c>
      <c r="C415">
        <v>400</v>
      </c>
      <c r="D415">
        <v>3060.5</v>
      </c>
      <c r="E415">
        <v>1536.9</v>
      </c>
      <c r="F415">
        <v>259547</v>
      </c>
      <c r="G415">
        <v>3.24</v>
      </c>
      <c r="H415">
        <v>-2.4518999999999999E-2</v>
      </c>
      <c r="I415">
        <f t="shared" si="48"/>
        <v>1.7713169483754385E-2</v>
      </c>
      <c r="J415">
        <f t="shared" si="49"/>
        <v>1.2911573137918499</v>
      </c>
      <c r="L415" s="10">
        <v>3.24</v>
      </c>
      <c r="M415" s="10">
        <v>-2.4518999999999999E-2</v>
      </c>
      <c r="N415" s="10">
        <v>1.2911573137918499</v>
      </c>
      <c r="O415" s="10">
        <v>0.68431344432244856</v>
      </c>
      <c r="P415" s="10">
        <f t="shared" si="50"/>
        <v>8.1057023643960058E-2</v>
      </c>
      <c r="Q415" s="10">
        <f t="shared" si="51"/>
        <v>0.26607158433307188</v>
      </c>
      <c r="R415" s="10">
        <f t="shared" si="52"/>
        <v>6.7522438020217734E-3</v>
      </c>
      <c r="S415" s="10">
        <f t="shared" si="53"/>
        <v>0.10696491162585087</v>
      </c>
      <c r="T415">
        <f t="shared" si="54"/>
        <v>3.1563845050215247</v>
      </c>
      <c r="U415">
        <f t="shared" si="55"/>
        <v>0.25930183183917599</v>
      </c>
      <c r="X415" s="5">
        <v>143.80000000000001</v>
      </c>
    </row>
    <row r="416" spans="2:24" x14ac:dyDescent="0.45">
      <c r="B416" s="3">
        <v>34090</v>
      </c>
      <c r="C416">
        <v>401</v>
      </c>
      <c r="D416">
        <v>3054.8</v>
      </c>
      <c r="E416">
        <v>1549</v>
      </c>
      <c r="F416">
        <v>259822</v>
      </c>
      <c r="G416">
        <v>3.36</v>
      </c>
      <c r="H416">
        <v>2.6259000000000001E-2</v>
      </c>
      <c r="I416">
        <f t="shared" si="48"/>
        <v>1.7719053813764808E-2</v>
      </c>
      <c r="J416">
        <f t="shared" si="49"/>
        <v>1.2009399505647462</v>
      </c>
      <c r="L416" s="10">
        <v>3.36</v>
      </c>
      <c r="M416" s="10">
        <v>2.6259000000000001E-2</v>
      </c>
      <c r="N416" s="10">
        <v>1.2009399505647462</v>
      </c>
      <c r="O416" s="10">
        <v>0.13294657027760337</v>
      </c>
      <c r="P416" s="10">
        <f t="shared" si="50"/>
        <v>0.13447988904298214</v>
      </c>
      <c r="Q416" s="10">
        <f t="shared" si="51"/>
        <v>0.27577835453318489</v>
      </c>
      <c r="R416" s="10">
        <f t="shared" si="52"/>
        <v>1.1199755944746315E-2</v>
      </c>
      <c r="S416" s="10">
        <f t="shared" si="53"/>
        <v>9.9531657171225696E-2</v>
      </c>
      <c r="T416">
        <f t="shared" si="54"/>
        <v>3.2211882605583395</v>
      </c>
      <c r="U416">
        <f t="shared" si="55"/>
        <v>0.2645489697494785</v>
      </c>
      <c r="X416" s="5">
        <v>144.19999999999999</v>
      </c>
    </row>
    <row r="417" spans="2:24" x14ac:dyDescent="0.45">
      <c r="B417" s="3">
        <v>34121</v>
      </c>
      <c r="C417">
        <v>402</v>
      </c>
      <c r="D417">
        <v>3081.1</v>
      </c>
      <c r="E417">
        <v>1547.5</v>
      </c>
      <c r="F417">
        <v>260109</v>
      </c>
      <c r="G417">
        <v>3.54</v>
      </c>
      <c r="H417">
        <v>3.4659999999999999E-3</v>
      </c>
      <c r="I417">
        <f t="shared" si="48"/>
        <v>1.7794847544683193E-2</v>
      </c>
      <c r="J417">
        <f t="shared" si="49"/>
        <v>1.7343179014218366</v>
      </c>
      <c r="L417" s="10">
        <v>3.54</v>
      </c>
      <c r="M417" s="10">
        <v>3.4659999999999999E-3</v>
      </c>
      <c r="N417" s="10">
        <v>1.7343179014218366</v>
      </c>
      <c r="O417" s="10">
        <v>1.7220204783733983</v>
      </c>
      <c r="P417" s="10">
        <f t="shared" si="50"/>
        <v>0.52636174636173649</v>
      </c>
      <c r="Q417" s="10">
        <f t="shared" si="51"/>
        <v>0.29031915789923257</v>
      </c>
      <c r="R417" s="10">
        <f t="shared" si="52"/>
        <v>4.3758013099925996E-2</v>
      </c>
      <c r="S417" s="10">
        <f t="shared" si="53"/>
        <v>0.14339022759675135</v>
      </c>
      <c r="T417">
        <f t="shared" si="54"/>
        <v>2.9978586723768861</v>
      </c>
      <c r="U417">
        <f t="shared" si="55"/>
        <v>0.24645330173125313</v>
      </c>
      <c r="X417" s="5">
        <v>144.30000000000001</v>
      </c>
    </row>
    <row r="418" spans="2:24" x14ac:dyDescent="0.45">
      <c r="B418" s="3">
        <v>34151</v>
      </c>
      <c r="C418">
        <v>403</v>
      </c>
      <c r="D418">
        <v>3088.1</v>
      </c>
      <c r="E418">
        <v>1554.8</v>
      </c>
      <c r="F418">
        <v>260411</v>
      </c>
      <c r="G418">
        <v>3.47</v>
      </c>
      <c r="H418">
        <v>-4.5929999999999999E-3</v>
      </c>
      <c r="I418">
        <f t="shared" si="48"/>
        <v>1.7829123961737407E-2</v>
      </c>
      <c r="J418">
        <f t="shared" si="49"/>
        <v>1.584947868344597</v>
      </c>
      <c r="L418" s="10">
        <v>3.47</v>
      </c>
      <c r="M418" s="10">
        <v>-4.5929999999999999E-3</v>
      </c>
      <c r="N418" s="10">
        <v>1.584947868344597</v>
      </c>
      <c r="O418" s="10">
        <v>0.77270859448315132</v>
      </c>
      <c r="P418" s="10">
        <f t="shared" si="50"/>
        <v>0.60577854671279852</v>
      </c>
      <c r="Q418" s="10">
        <f t="shared" si="51"/>
        <v>0.28466715655732777</v>
      </c>
      <c r="R418" s="10">
        <f t="shared" si="52"/>
        <v>5.034192437962659E-2</v>
      </c>
      <c r="S418" s="10">
        <f t="shared" si="53"/>
        <v>0.13112912647754715</v>
      </c>
      <c r="T418">
        <f t="shared" si="54"/>
        <v>2.8469750889679712</v>
      </c>
      <c r="U418">
        <f t="shared" si="55"/>
        <v>0.23420732770189634</v>
      </c>
      <c r="X418" s="5">
        <v>144.5</v>
      </c>
    </row>
    <row r="419" spans="2:24" x14ac:dyDescent="0.45">
      <c r="B419" s="3">
        <v>34182</v>
      </c>
      <c r="C419">
        <v>404</v>
      </c>
      <c r="D419">
        <v>3102.4</v>
      </c>
      <c r="E419">
        <v>1554.8</v>
      </c>
      <c r="F419">
        <v>260717</v>
      </c>
      <c r="G419">
        <v>3.44</v>
      </c>
      <c r="H419">
        <v>3.7430999999999999E-2</v>
      </c>
      <c r="I419">
        <f t="shared" si="48"/>
        <v>1.7863046905265096E-2</v>
      </c>
      <c r="J419">
        <f t="shared" si="49"/>
        <v>1.7588394517004877</v>
      </c>
      <c r="L419" s="10">
        <v>3.44</v>
      </c>
      <c r="M419" s="10">
        <v>3.7430999999999999E-2</v>
      </c>
      <c r="N419" s="10">
        <v>1.7588394517004877</v>
      </c>
      <c r="O419" s="10">
        <v>0.76324294402652093</v>
      </c>
      <c r="P419" s="10">
        <f t="shared" si="50"/>
        <v>0.58254143646410128</v>
      </c>
      <c r="Q419" s="10">
        <f t="shared" si="51"/>
        <v>0.28224379721812909</v>
      </c>
      <c r="R419" s="10">
        <f t="shared" si="52"/>
        <v>4.841598548852577E-2</v>
      </c>
      <c r="S419" s="10">
        <f t="shared" si="53"/>
        <v>0.14540151213835451</v>
      </c>
      <c r="T419">
        <f t="shared" si="54"/>
        <v>2.8409090909090908</v>
      </c>
      <c r="U419">
        <f t="shared" si="55"/>
        <v>0.23371465647543666</v>
      </c>
      <c r="X419" s="5">
        <v>144.80000000000001</v>
      </c>
    </row>
    <row r="420" spans="2:24" x14ac:dyDescent="0.45">
      <c r="B420" s="3">
        <v>34213</v>
      </c>
      <c r="C420">
        <v>405</v>
      </c>
      <c r="D420">
        <v>3109.4</v>
      </c>
      <c r="E420">
        <v>1569.3</v>
      </c>
      <c r="F420">
        <v>261015</v>
      </c>
      <c r="G420">
        <v>3.36</v>
      </c>
      <c r="H420">
        <v>-7.5820000000000002E-3</v>
      </c>
      <c r="I420">
        <f t="shared" si="48"/>
        <v>1.7925023466084326E-2</v>
      </c>
      <c r="J420">
        <f t="shared" si="49"/>
        <v>1.655998928364131</v>
      </c>
      <c r="L420" s="10">
        <v>3.36</v>
      </c>
      <c r="M420" s="10">
        <v>-7.5820000000000002E-3</v>
      </c>
      <c r="N420" s="10">
        <v>1.655998928364131</v>
      </c>
      <c r="O420" s="10">
        <v>1.3950554597805809</v>
      </c>
      <c r="P420" s="10">
        <f t="shared" si="50"/>
        <v>0.57997241379310616</v>
      </c>
      <c r="Q420" s="10">
        <f t="shared" si="51"/>
        <v>0.27577835453318489</v>
      </c>
      <c r="R420" s="10">
        <f t="shared" si="52"/>
        <v>4.8203034633997888E-2</v>
      </c>
      <c r="S420" s="10">
        <f t="shared" si="53"/>
        <v>0.13696344163605101</v>
      </c>
      <c r="T420">
        <f t="shared" si="54"/>
        <v>2.7639971651311166</v>
      </c>
      <c r="U420">
        <f t="shared" si="55"/>
        <v>0.22746567454130506</v>
      </c>
      <c r="X420" s="5">
        <v>145</v>
      </c>
    </row>
    <row r="421" spans="2:24" x14ac:dyDescent="0.45">
      <c r="B421" s="3">
        <v>34243</v>
      </c>
      <c r="C421">
        <v>406</v>
      </c>
      <c r="D421">
        <v>3117.7</v>
      </c>
      <c r="E421">
        <v>1562.6</v>
      </c>
      <c r="F421">
        <v>261294</v>
      </c>
      <c r="G421">
        <v>3.39</v>
      </c>
      <c r="H421">
        <v>1.9883999999999999E-2</v>
      </c>
      <c r="I421">
        <f t="shared" si="48"/>
        <v>1.7912007164343609E-2</v>
      </c>
      <c r="J421">
        <f t="shared" si="49"/>
        <v>1.4637516505874959</v>
      </c>
      <c r="L421" s="10">
        <v>3.39</v>
      </c>
      <c r="M421" s="10">
        <v>1.9883999999999999E-2</v>
      </c>
      <c r="N421" s="10">
        <v>1.4637516505874959</v>
      </c>
      <c r="O421" s="10">
        <v>-0.29014480000479903</v>
      </c>
      <c r="P421" s="10">
        <f t="shared" si="50"/>
        <v>0.62062499999999687</v>
      </c>
      <c r="Q421" s="10">
        <f t="shared" si="51"/>
        <v>0.27820343292721539</v>
      </c>
      <c r="R421" s="10">
        <f t="shared" si="52"/>
        <v>5.157221510108112E-2</v>
      </c>
      <c r="S421" s="10">
        <f t="shared" si="53"/>
        <v>0.1211685341035329</v>
      </c>
      <c r="T421">
        <f t="shared" si="54"/>
        <v>2.7522935779816557</v>
      </c>
      <c r="U421">
        <f t="shared" si="55"/>
        <v>0.22651439933287776</v>
      </c>
      <c r="X421" s="5">
        <v>145.6</v>
      </c>
    </row>
    <row r="422" spans="2:24" x14ac:dyDescent="0.45">
      <c r="B422" s="3">
        <v>34274</v>
      </c>
      <c r="C422">
        <v>407</v>
      </c>
      <c r="D422">
        <v>3120.8</v>
      </c>
      <c r="E422">
        <v>1568.2</v>
      </c>
      <c r="F422">
        <v>261550</v>
      </c>
      <c r="G422">
        <v>3.58</v>
      </c>
      <c r="H422">
        <v>-8.6549999999999995E-3</v>
      </c>
      <c r="I422">
        <f t="shared" si="48"/>
        <v>1.7927738482125789E-2</v>
      </c>
      <c r="J422">
        <f t="shared" si="49"/>
        <v>1.2214732793408931</v>
      </c>
      <c r="L422" s="10">
        <v>3.58</v>
      </c>
      <c r="M422" s="10">
        <v>-8.6549999999999995E-3</v>
      </c>
      <c r="N422" s="10">
        <v>1.2214732793408931</v>
      </c>
      <c r="O422" s="10">
        <v>0.35176524769318096</v>
      </c>
      <c r="P422" s="10">
        <f t="shared" si="50"/>
        <v>0.81313698630136599</v>
      </c>
      <c r="Q422" s="10">
        <f t="shared" si="51"/>
        <v>0.29354730050472622</v>
      </c>
      <c r="R422" s="10">
        <f t="shared" si="52"/>
        <v>6.7510181224950117E-2</v>
      </c>
      <c r="S422" s="10">
        <f t="shared" si="53"/>
        <v>0.10122398786280851</v>
      </c>
      <c r="T422">
        <f t="shared" si="54"/>
        <v>2.744546094299793</v>
      </c>
      <c r="U422">
        <f t="shared" si="55"/>
        <v>0.22588462416064381</v>
      </c>
      <c r="X422" s="5">
        <v>146</v>
      </c>
    </row>
    <row r="423" spans="2:24" x14ac:dyDescent="0.45">
      <c r="B423" s="3">
        <v>34304</v>
      </c>
      <c r="C423">
        <v>408</v>
      </c>
      <c r="D423">
        <v>3132</v>
      </c>
      <c r="E423">
        <v>1569.7</v>
      </c>
      <c r="F423">
        <v>261796</v>
      </c>
      <c r="G423">
        <v>3.61</v>
      </c>
      <c r="H423">
        <v>1.2643E-2</v>
      </c>
      <c r="I423">
        <f t="shared" si="48"/>
        <v>1.7959403505019175E-2</v>
      </c>
      <c r="J423">
        <f t="shared" si="49"/>
        <v>1.2810700739145551</v>
      </c>
      <c r="L423" s="10">
        <v>3.61</v>
      </c>
      <c r="M423" s="10">
        <v>1.2643E-2</v>
      </c>
      <c r="N423" s="10">
        <v>1.2810700739145551</v>
      </c>
      <c r="O423" s="10">
        <v>0.70837746061991336</v>
      </c>
      <c r="P423" s="10">
        <f t="shared" si="50"/>
        <v>0.7771907040328152</v>
      </c>
      <c r="Q423" s="10">
        <f t="shared" si="51"/>
        <v>0.29596765762076593</v>
      </c>
      <c r="R423" s="10">
        <f t="shared" si="52"/>
        <v>6.4536326942943312E-2</v>
      </c>
      <c r="S423" s="10">
        <f t="shared" si="53"/>
        <v>0.10613409785307226</v>
      </c>
      <c r="T423">
        <f t="shared" si="54"/>
        <v>2.8109627547434997</v>
      </c>
      <c r="U423">
        <f t="shared" si="55"/>
        <v>0.2312820697251361</v>
      </c>
      <c r="X423" s="5">
        <v>146.30000000000001</v>
      </c>
    </row>
    <row r="424" spans="2:24" x14ac:dyDescent="0.45">
      <c r="B424" s="3">
        <v>34335</v>
      </c>
      <c r="C424">
        <v>409</v>
      </c>
      <c r="D424">
        <v>3151</v>
      </c>
      <c r="E424">
        <v>1564.6</v>
      </c>
      <c r="F424">
        <v>262021</v>
      </c>
      <c r="G424">
        <v>3.54</v>
      </c>
      <c r="H424">
        <v>3.3429E-2</v>
      </c>
      <c r="I424">
        <f t="shared" si="48"/>
        <v>1.7997030772342677E-2</v>
      </c>
      <c r="J424">
        <f t="shared" si="49"/>
        <v>1.8814762195185866</v>
      </c>
      <c r="L424" s="10">
        <v>3.54</v>
      </c>
      <c r="M424" s="10">
        <v>3.3429E-2</v>
      </c>
      <c r="N424" s="10">
        <v>1.8814762195185866</v>
      </c>
      <c r="O424" s="10">
        <v>0.84068902479852436</v>
      </c>
      <c r="P424" s="10">
        <f t="shared" si="50"/>
        <v>1.0629665071770544</v>
      </c>
      <c r="Q424" s="10">
        <f t="shared" si="51"/>
        <v>0.29031915789923257</v>
      </c>
      <c r="R424" s="10">
        <f t="shared" si="52"/>
        <v>8.815189233772891E-2</v>
      </c>
      <c r="S424" s="10">
        <f t="shared" si="53"/>
        <v>0.15545365249205467</v>
      </c>
      <c r="T424">
        <f t="shared" si="54"/>
        <v>2.4509803921568629</v>
      </c>
      <c r="U424">
        <f t="shared" si="55"/>
        <v>0.20198920825211797</v>
      </c>
      <c r="X424" s="5">
        <v>146.30000000000001</v>
      </c>
    </row>
    <row r="425" spans="2:24" x14ac:dyDescent="0.45">
      <c r="B425" s="3">
        <v>34366</v>
      </c>
      <c r="C425">
        <v>410</v>
      </c>
      <c r="D425">
        <v>3156.3</v>
      </c>
      <c r="E425">
        <v>1586.4</v>
      </c>
      <c r="F425">
        <v>262237</v>
      </c>
      <c r="G425">
        <v>3.87</v>
      </c>
      <c r="H425">
        <v>-2.7161000000000001E-2</v>
      </c>
      <c r="I425">
        <f t="shared" si="48"/>
        <v>1.8085548568661177E-2</v>
      </c>
      <c r="J425">
        <f t="shared" si="49"/>
        <v>1.9189870563398252</v>
      </c>
      <c r="L425" s="10">
        <v>3.87</v>
      </c>
      <c r="M425" s="10">
        <v>-2.7161000000000001E-2</v>
      </c>
      <c r="N425" s="10">
        <v>1.9189870563398252</v>
      </c>
      <c r="O425" s="10">
        <v>1.9819491157184732</v>
      </c>
      <c r="P425" s="10">
        <f t="shared" si="50"/>
        <v>1.3210429447852778</v>
      </c>
      <c r="Q425" s="10">
        <f t="shared" si="51"/>
        <v>0.31691721789193217</v>
      </c>
      <c r="R425" s="10">
        <f t="shared" si="52"/>
        <v>0.10942593207567963</v>
      </c>
      <c r="S425" s="10">
        <f t="shared" si="53"/>
        <v>0.15852607971253985</v>
      </c>
      <c r="T425">
        <f t="shared" si="54"/>
        <v>2.5157232704402475</v>
      </c>
      <c r="U425">
        <f t="shared" si="55"/>
        <v>0.20726448472199177</v>
      </c>
      <c r="X425" s="5">
        <v>146.69999999999999</v>
      </c>
    </row>
    <row r="426" spans="2:24" x14ac:dyDescent="0.45">
      <c r="B426" s="3">
        <v>34394</v>
      </c>
      <c r="C426">
        <v>411</v>
      </c>
      <c r="D426">
        <v>3148.5</v>
      </c>
      <c r="E426">
        <v>1595.1</v>
      </c>
      <c r="F426">
        <v>262491</v>
      </c>
      <c r="G426">
        <v>4.32</v>
      </c>
      <c r="H426">
        <v>-4.3456000000000002E-2</v>
      </c>
      <c r="I426">
        <f t="shared" si="48"/>
        <v>1.8071476736345248E-2</v>
      </c>
      <c r="J426">
        <f t="shared" si="49"/>
        <v>2.1969225638466652</v>
      </c>
      <c r="L426" s="10">
        <v>4.32</v>
      </c>
      <c r="M426" s="10">
        <v>-4.3456000000000002E-2</v>
      </c>
      <c r="N426" s="10">
        <v>2.1969225638466652</v>
      </c>
      <c r="O426" s="10">
        <v>-0.31086516315322887</v>
      </c>
      <c r="P426" s="10">
        <f t="shared" si="50"/>
        <v>1.6251257647858619</v>
      </c>
      <c r="Q426" s="10">
        <f t="shared" si="51"/>
        <v>0.35306273826369861</v>
      </c>
      <c r="R426" s="10">
        <f t="shared" si="52"/>
        <v>0.13442876971789808</v>
      </c>
      <c r="S426" s="10">
        <f t="shared" si="53"/>
        <v>0.18125890428395408</v>
      </c>
      <c r="T426">
        <f t="shared" si="54"/>
        <v>2.6517794836008255</v>
      </c>
      <c r="U426">
        <f t="shared" si="55"/>
        <v>0.21834045615678477</v>
      </c>
      <c r="X426" s="5">
        <v>147.1</v>
      </c>
    </row>
    <row r="427" spans="2:24" x14ac:dyDescent="0.45">
      <c r="B427" s="3">
        <v>34425</v>
      </c>
      <c r="C427">
        <v>412</v>
      </c>
      <c r="D427">
        <v>3154.9</v>
      </c>
      <c r="E427">
        <v>1594.5</v>
      </c>
      <c r="F427">
        <v>262754</v>
      </c>
      <c r="G427">
        <v>4.82</v>
      </c>
      <c r="H427">
        <v>1.2817E-2</v>
      </c>
      <c r="I427">
        <f t="shared" si="48"/>
        <v>1.8075462219414355E-2</v>
      </c>
      <c r="J427">
        <f t="shared" si="49"/>
        <v>2.0453298095083832</v>
      </c>
      <c r="L427" s="10">
        <v>4.82</v>
      </c>
      <c r="M427" s="10">
        <v>1.2817E-2</v>
      </c>
      <c r="N427" s="10">
        <v>2.0453298095083832</v>
      </c>
      <c r="O427" s="10">
        <v>8.8245177937529284E-2</v>
      </c>
      <c r="P427" s="10">
        <f t="shared" si="50"/>
        <v>2.398885869565226</v>
      </c>
      <c r="Q427" s="10">
        <f t="shared" si="51"/>
        <v>0.39305717973199261</v>
      </c>
      <c r="R427" s="10">
        <f t="shared" si="52"/>
        <v>0.19774230589271191</v>
      </c>
      <c r="S427" s="10">
        <f t="shared" si="53"/>
        <v>0.1688669071215676</v>
      </c>
      <c r="T427">
        <f t="shared" si="54"/>
        <v>2.364394993045881</v>
      </c>
      <c r="U427">
        <f t="shared" si="55"/>
        <v>0.19492941591738866</v>
      </c>
      <c r="X427" s="5">
        <v>147.19999999999999</v>
      </c>
    </row>
    <row r="428" spans="2:24" x14ac:dyDescent="0.45">
      <c r="B428" s="3">
        <v>34455</v>
      </c>
      <c r="C428">
        <v>413</v>
      </c>
      <c r="D428">
        <v>3169.4</v>
      </c>
      <c r="E428">
        <v>1593.1</v>
      </c>
      <c r="F428">
        <v>263014</v>
      </c>
      <c r="G428">
        <v>5.31</v>
      </c>
      <c r="H428">
        <v>1.6309000000000001E-2</v>
      </c>
      <c r="I428">
        <f t="shared" si="48"/>
        <v>1.810740112693621E-2</v>
      </c>
      <c r="J428">
        <f t="shared" si="49"/>
        <v>2.1916932882145228</v>
      </c>
      <c r="L428" s="10">
        <v>5.31</v>
      </c>
      <c r="M428" s="10">
        <v>1.6309000000000001E-2</v>
      </c>
      <c r="N428" s="10">
        <v>2.1916932882145228</v>
      </c>
      <c r="O428" s="10">
        <v>0.70866592113592031</v>
      </c>
      <c r="P428" s="10">
        <f t="shared" si="50"/>
        <v>2.9539118644067663</v>
      </c>
      <c r="Q428" s="10">
        <f t="shared" si="51"/>
        <v>0.43208242423642407</v>
      </c>
      <c r="R428" s="10">
        <f t="shared" si="52"/>
        <v>0.24288820058284699</v>
      </c>
      <c r="S428" s="10">
        <f t="shared" si="53"/>
        <v>0.18083171619018845</v>
      </c>
      <c r="T428">
        <f t="shared" si="54"/>
        <v>2.2884882108183158</v>
      </c>
      <c r="U428">
        <f t="shared" si="55"/>
        <v>0.18873580664895417</v>
      </c>
      <c r="X428" s="5">
        <v>147.5</v>
      </c>
    </row>
    <row r="429" spans="2:24" x14ac:dyDescent="0.45">
      <c r="B429" s="3">
        <v>34486</v>
      </c>
      <c r="C429">
        <v>414</v>
      </c>
      <c r="D429">
        <v>3179.4</v>
      </c>
      <c r="E429">
        <v>1603.4</v>
      </c>
      <c r="F429">
        <v>263294</v>
      </c>
      <c r="G429">
        <v>5.27</v>
      </c>
      <c r="H429">
        <v>-2.4761999999999999E-2</v>
      </c>
      <c r="I429">
        <f t="shared" si="48"/>
        <v>1.8165244935319454E-2</v>
      </c>
      <c r="J429">
        <f t="shared" si="49"/>
        <v>2.0814867320789694</v>
      </c>
      <c r="L429" s="10">
        <v>5.27</v>
      </c>
      <c r="M429" s="10">
        <v>-2.4761999999999999E-2</v>
      </c>
      <c r="N429" s="10">
        <v>2.0814867320789694</v>
      </c>
      <c r="O429" s="10">
        <v>1.2839296027772118</v>
      </c>
      <c r="P429" s="10">
        <f t="shared" si="50"/>
        <v>2.7076470588235368</v>
      </c>
      <c r="Q429" s="10">
        <f t="shared" si="51"/>
        <v>0.42890293603305985</v>
      </c>
      <c r="R429" s="10">
        <f t="shared" si="52"/>
        <v>0.22288458872181671</v>
      </c>
      <c r="S429" s="10">
        <f t="shared" si="53"/>
        <v>0.17182409775855501</v>
      </c>
      <c r="T429">
        <f t="shared" si="54"/>
        <v>2.4948024948024909</v>
      </c>
      <c r="U429">
        <f t="shared" si="55"/>
        <v>0.20556018533757214</v>
      </c>
      <c r="X429" s="5">
        <v>147.9</v>
      </c>
    </row>
    <row r="430" spans="2:24" x14ac:dyDescent="0.45">
      <c r="B430" s="3">
        <v>34516</v>
      </c>
      <c r="C430">
        <v>415</v>
      </c>
      <c r="D430">
        <v>3174.5</v>
      </c>
      <c r="E430">
        <v>1604</v>
      </c>
      <c r="F430">
        <v>263580</v>
      </c>
      <c r="G430">
        <v>5.48</v>
      </c>
      <c r="H430">
        <v>3.2714E-2</v>
      </c>
      <c r="I430">
        <f t="shared" si="48"/>
        <v>1.8129220729949162E-2</v>
      </c>
      <c r="J430">
        <f t="shared" si="49"/>
        <v>1.683182913842451</v>
      </c>
      <c r="L430" s="10">
        <v>5.48</v>
      </c>
      <c r="M430" s="10">
        <v>3.2714E-2</v>
      </c>
      <c r="N430" s="10">
        <v>1.683182913842451</v>
      </c>
      <c r="O430" s="10">
        <v>-0.79089900733785301</v>
      </c>
      <c r="P430" s="10">
        <f t="shared" si="50"/>
        <v>2.7079514824797757</v>
      </c>
      <c r="Q430" s="10">
        <f t="shared" si="51"/>
        <v>0.4455829106839726</v>
      </c>
      <c r="R430" s="10">
        <f t="shared" si="52"/>
        <v>0.22290934359352477</v>
      </c>
      <c r="S430" s="10">
        <f t="shared" si="53"/>
        <v>0.13919464967480089</v>
      </c>
      <c r="T430">
        <f t="shared" si="54"/>
        <v>2.698961937716267</v>
      </c>
      <c r="U430">
        <f t="shared" si="55"/>
        <v>0.22217831087607554</v>
      </c>
      <c r="X430" s="5">
        <v>148.4</v>
      </c>
    </row>
    <row r="431" spans="2:24" x14ac:dyDescent="0.45">
      <c r="B431" s="3">
        <v>34547</v>
      </c>
      <c r="C431">
        <v>416</v>
      </c>
      <c r="D431">
        <v>3189</v>
      </c>
      <c r="E431">
        <v>1613.8</v>
      </c>
      <c r="F431">
        <v>263871</v>
      </c>
      <c r="G431">
        <v>5.56</v>
      </c>
      <c r="H431">
        <v>4.1341000000000003E-2</v>
      </c>
      <c r="I431">
        <f t="shared" si="48"/>
        <v>1.8201318068298524E-2</v>
      </c>
      <c r="J431">
        <f t="shared" si="49"/>
        <v>1.8936924077253774</v>
      </c>
      <c r="L431" s="10">
        <v>5.56</v>
      </c>
      <c r="M431" s="10">
        <v>4.1341000000000003E-2</v>
      </c>
      <c r="N431" s="10">
        <v>1.8936924077253774</v>
      </c>
      <c r="O431" s="10">
        <v>1.6002576644175148</v>
      </c>
      <c r="P431" s="10">
        <f t="shared" si="50"/>
        <v>2.5844832214765301</v>
      </c>
      <c r="Q431" s="10">
        <f t="shared" si="51"/>
        <v>0.45192918063745591</v>
      </c>
      <c r="R431" s="10">
        <f t="shared" si="52"/>
        <v>0.21286373096003341</v>
      </c>
      <c r="S431" s="10">
        <f t="shared" si="53"/>
        <v>0.15645436649294187</v>
      </c>
      <c r="T431">
        <f t="shared" si="54"/>
        <v>2.9005524861878373</v>
      </c>
      <c r="U431">
        <f t="shared" si="55"/>
        <v>0.23855764696958381</v>
      </c>
      <c r="X431" s="5">
        <v>149</v>
      </c>
    </row>
    <row r="432" spans="2:24" x14ac:dyDescent="0.45">
      <c r="B432" s="3">
        <v>34578</v>
      </c>
      <c r="C432">
        <v>417</v>
      </c>
      <c r="D432">
        <v>3193.9</v>
      </c>
      <c r="E432">
        <v>1614</v>
      </c>
      <c r="F432">
        <v>264159</v>
      </c>
      <c r="G432">
        <v>5.76</v>
      </c>
      <c r="H432">
        <v>-2.3939999999999999E-2</v>
      </c>
      <c r="I432">
        <f t="shared" si="48"/>
        <v>1.8200780590477705E-2</v>
      </c>
      <c r="J432">
        <f t="shared" si="49"/>
        <v>1.5383919854561698</v>
      </c>
      <c r="L432" s="10">
        <v>5.76</v>
      </c>
      <c r="M432" s="10">
        <v>-2.3939999999999999E-2</v>
      </c>
      <c r="N432" s="10">
        <v>1.5383919854561698</v>
      </c>
      <c r="O432" s="10">
        <v>-1.181132074077329E-2</v>
      </c>
      <c r="P432" s="10">
        <f t="shared" si="50"/>
        <v>2.7139986604152622</v>
      </c>
      <c r="Q432" s="10">
        <f t="shared" si="51"/>
        <v>0.46777558769326433</v>
      </c>
      <c r="R432" s="10">
        <f t="shared" si="52"/>
        <v>0.22340106908225188</v>
      </c>
      <c r="S432" s="10">
        <f t="shared" si="53"/>
        <v>0.12730418923430076</v>
      </c>
      <c r="T432">
        <f t="shared" si="54"/>
        <v>2.965517241379318</v>
      </c>
      <c r="U432">
        <f t="shared" si="55"/>
        <v>0.24382980023056611</v>
      </c>
      <c r="X432" s="5">
        <v>149.30000000000001</v>
      </c>
    </row>
    <row r="433" spans="2:24" x14ac:dyDescent="0.45">
      <c r="B433" s="3">
        <v>34608</v>
      </c>
      <c r="C433">
        <v>418</v>
      </c>
      <c r="D433">
        <v>3198.3</v>
      </c>
      <c r="E433">
        <v>1624.3</v>
      </c>
      <c r="F433">
        <v>264430</v>
      </c>
      <c r="G433">
        <v>6.11</v>
      </c>
      <c r="H433">
        <v>2.2619E-2</v>
      </c>
      <c r="I433">
        <f t="shared" si="48"/>
        <v>1.823771886699694E-2</v>
      </c>
      <c r="J433">
        <f t="shared" si="49"/>
        <v>1.8183986845522599</v>
      </c>
      <c r="L433" s="10">
        <v>6.11</v>
      </c>
      <c r="M433" s="10">
        <v>2.2619E-2</v>
      </c>
      <c r="N433" s="10">
        <v>1.8183986845522599</v>
      </c>
      <c r="O433" s="10">
        <v>0.81427007529792927</v>
      </c>
      <c r="P433" s="10">
        <f t="shared" si="50"/>
        <v>3.4110843373493793</v>
      </c>
      <c r="Q433" s="10">
        <f t="shared" si="51"/>
        <v>0.49544081844810073</v>
      </c>
      <c r="R433" s="10">
        <f t="shared" si="52"/>
        <v>0.27990741935111085</v>
      </c>
      <c r="S433" s="10">
        <f t="shared" si="53"/>
        <v>0.15028477653884487</v>
      </c>
      <c r="T433">
        <f t="shared" si="54"/>
        <v>2.6098901098901179</v>
      </c>
      <c r="U433">
        <f t="shared" si="55"/>
        <v>0.21493178907283639</v>
      </c>
      <c r="X433" s="5">
        <v>149.4</v>
      </c>
    </row>
    <row r="434" spans="2:24" x14ac:dyDescent="0.45">
      <c r="B434" s="3">
        <v>34639</v>
      </c>
      <c r="C434">
        <v>419</v>
      </c>
      <c r="D434">
        <v>3199.4</v>
      </c>
      <c r="E434">
        <v>1620.9</v>
      </c>
      <c r="F434">
        <v>264681</v>
      </c>
      <c r="G434">
        <v>6.54</v>
      </c>
      <c r="H434">
        <v>-3.6248000000000002E-2</v>
      </c>
      <c r="I434">
        <f t="shared" si="48"/>
        <v>1.8211734125229993E-2</v>
      </c>
      <c r="J434">
        <f t="shared" si="49"/>
        <v>1.5841130401771069</v>
      </c>
      <c r="L434" s="10">
        <v>6.54</v>
      </c>
      <c r="M434" s="10">
        <v>-3.6248000000000002E-2</v>
      </c>
      <c r="N434" s="10">
        <v>1.5841130401771069</v>
      </c>
      <c r="O434" s="10">
        <v>-0.5686952598772721</v>
      </c>
      <c r="P434" s="10">
        <f t="shared" si="50"/>
        <v>3.8373831775700751</v>
      </c>
      <c r="Q434" s="10">
        <f t="shared" si="51"/>
        <v>0.52931524516850459</v>
      </c>
      <c r="R434" s="10">
        <f t="shared" si="52"/>
        <v>0.31429174848154329</v>
      </c>
      <c r="S434" s="10">
        <f t="shared" si="53"/>
        <v>0.13106055283249596</v>
      </c>
      <c r="T434">
        <f t="shared" si="54"/>
        <v>2.602739726027405</v>
      </c>
      <c r="U434">
        <f t="shared" si="55"/>
        <v>0.21434981291208466</v>
      </c>
      <c r="X434" s="5">
        <v>149.80000000000001</v>
      </c>
    </row>
    <row r="435" spans="2:24" x14ac:dyDescent="0.45">
      <c r="B435" s="3">
        <v>34669</v>
      </c>
      <c r="C435">
        <v>420</v>
      </c>
      <c r="D435">
        <v>3204.9</v>
      </c>
      <c r="E435">
        <v>1632.8</v>
      </c>
      <c r="F435">
        <v>264924</v>
      </c>
      <c r="G435">
        <v>7.14</v>
      </c>
      <c r="H435">
        <v>1.4955E-2</v>
      </c>
      <c r="I435">
        <f t="shared" si="48"/>
        <v>1.826070873156075E-2</v>
      </c>
      <c r="J435">
        <f t="shared" si="49"/>
        <v>1.6777017480417353</v>
      </c>
      <c r="L435" s="10">
        <v>7.14</v>
      </c>
      <c r="M435" s="10">
        <v>1.4955E-2</v>
      </c>
      <c r="N435" s="10">
        <v>1.6777017480417353</v>
      </c>
      <c r="O435" s="10">
        <v>1.0800182475115161</v>
      </c>
      <c r="P435" s="10">
        <f t="shared" si="50"/>
        <v>4.4275949367088785</v>
      </c>
      <c r="Q435" s="10">
        <f t="shared" si="51"/>
        <v>0.57637304495372632</v>
      </c>
      <c r="R435" s="10">
        <f t="shared" si="52"/>
        <v>0.36168395230788963</v>
      </c>
      <c r="S435" s="10">
        <f t="shared" si="53"/>
        <v>0.13874481038438358</v>
      </c>
      <c r="T435">
        <f t="shared" si="54"/>
        <v>2.5974025974025854</v>
      </c>
      <c r="U435">
        <f t="shared" si="55"/>
        <v>0.21391539499064915</v>
      </c>
      <c r="X435" s="5">
        <v>150.1</v>
      </c>
    </row>
    <row r="436" spans="2:24" x14ac:dyDescent="0.45">
      <c r="B436" s="3">
        <v>34700</v>
      </c>
      <c r="C436">
        <v>421</v>
      </c>
      <c r="D436">
        <v>3207.4</v>
      </c>
      <c r="E436">
        <v>1637.7</v>
      </c>
      <c r="F436">
        <v>265157</v>
      </c>
      <c r="G436">
        <v>7.05</v>
      </c>
      <c r="H436">
        <v>2.5999999999999999E-2</v>
      </c>
      <c r="I436">
        <f t="shared" si="48"/>
        <v>1.8272570590254077E-2</v>
      </c>
      <c r="J436">
        <f t="shared" si="49"/>
        <v>1.531029320319004</v>
      </c>
      <c r="L436" s="10">
        <v>7.05</v>
      </c>
      <c r="M436" s="10">
        <v>2.5999999999999999E-2</v>
      </c>
      <c r="N436" s="10">
        <v>1.531029320319004</v>
      </c>
      <c r="O436" s="10">
        <v>0.26008676396829244</v>
      </c>
      <c r="P436" s="10">
        <f t="shared" si="50"/>
        <v>4.0625581395348886</v>
      </c>
      <c r="Q436" s="10">
        <f t="shared" si="51"/>
        <v>0.56932979895953917</v>
      </c>
      <c r="R436" s="10">
        <f t="shared" si="52"/>
        <v>0.33240167386914266</v>
      </c>
      <c r="S436" s="10">
        <f t="shared" si="53"/>
        <v>0.12669914033029972</v>
      </c>
      <c r="T436">
        <f t="shared" si="54"/>
        <v>2.8708133971291785</v>
      </c>
      <c r="U436">
        <f t="shared" si="55"/>
        <v>0.23614318120335209</v>
      </c>
      <c r="X436" s="5">
        <v>150.5</v>
      </c>
    </row>
    <row r="437" spans="2:24" x14ac:dyDescent="0.45">
      <c r="B437" s="3">
        <v>34731</v>
      </c>
      <c r="C437">
        <v>422</v>
      </c>
      <c r="D437">
        <v>3226.8</v>
      </c>
      <c r="E437">
        <v>1618.1</v>
      </c>
      <c r="F437">
        <v>265383</v>
      </c>
      <c r="G437">
        <v>6.7</v>
      </c>
      <c r="H437">
        <v>3.9229E-2</v>
      </c>
      <c r="I437">
        <f t="shared" si="48"/>
        <v>1.8256256052573073E-2</v>
      </c>
      <c r="J437">
        <f t="shared" si="49"/>
        <v>0.94388889153022115</v>
      </c>
      <c r="L437" s="10">
        <v>6.7</v>
      </c>
      <c r="M437" s="10">
        <v>3.9229E-2</v>
      </c>
      <c r="N437" s="10">
        <v>0.94388889153022115</v>
      </c>
      <c r="O437" s="10">
        <v>-0.3566592039288663</v>
      </c>
      <c r="P437" s="10">
        <f t="shared" si="50"/>
        <v>3.7302186878727328</v>
      </c>
      <c r="Q437" s="10">
        <f t="shared" si="51"/>
        <v>0.54188769814262905</v>
      </c>
      <c r="R437" s="10">
        <f t="shared" si="52"/>
        <v>0.30566028878402651</v>
      </c>
      <c r="S437" s="10">
        <f t="shared" si="53"/>
        <v>7.8319161331275033E-2</v>
      </c>
      <c r="T437">
        <f t="shared" si="54"/>
        <v>2.8629856850715862</v>
      </c>
      <c r="U437">
        <f t="shared" si="55"/>
        <v>0.2355075562819664</v>
      </c>
      <c r="X437" s="5">
        <v>150.9</v>
      </c>
    </row>
    <row r="438" spans="2:24" x14ac:dyDescent="0.45">
      <c r="B438" s="3">
        <v>34759</v>
      </c>
      <c r="C438">
        <v>423</v>
      </c>
      <c r="D438">
        <v>3229.8</v>
      </c>
      <c r="E438">
        <v>1628.2</v>
      </c>
      <c r="F438">
        <v>265625</v>
      </c>
      <c r="G438">
        <v>6.43</v>
      </c>
      <c r="H438">
        <v>2.9333999999999999E-2</v>
      </c>
      <c r="I438">
        <f t="shared" si="48"/>
        <v>1.8288941176470588E-2</v>
      </c>
      <c r="J438">
        <f t="shared" si="49"/>
        <v>1.2033573309920838</v>
      </c>
      <c r="L438" s="10">
        <v>6.43</v>
      </c>
      <c r="M438" s="10">
        <v>2.9333999999999999E-2</v>
      </c>
      <c r="N438" s="10">
        <v>1.2033573309920838</v>
      </c>
      <c r="O438" s="10">
        <v>0.71806629861717042</v>
      </c>
      <c r="P438" s="10">
        <f t="shared" si="50"/>
        <v>3.5440013227513223</v>
      </c>
      <c r="Q438" s="10">
        <f t="shared" si="51"/>
        <v>0.52066164004009874</v>
      </c>
      <c r="R438" s="10">
        <f t="shared" si="52"/>
        <v>0.2906421303640494</v>
      </c>
      <c r="S438" s="10">
        <f t="shared" si="53"/>
        <v>9.9730910919548776E-2</v>
      </c>
      <c r="T438">
        <f t="shared" si="54"/>
        <v>2.7872195785180112</v>
      </c>
      <c r="U438">
        <f t="shared" si="55"/>
        <v>0.22935291348225029</v>
      </c>
      <c r="X438" s="5">
        <v>151.19999999999999</v>
      </c>
    </row>
    <row r="439" spans="2:24" x14ac:dyDescent="0.45">
      <c r="B439" s="3">
        <v>34790</v>
      </c>
      <c r="C439">
        <v>424</v>
      </c>
      <c r="D439">
        <v>3236.2</v>
      </c>
      <c r="E439">
        <v>1628.4</v>
      </c>
      <c r="F439">
        <v>265877</v>
      </c>
      <c r="G439">
        <v>6.27</v>
      </c>
      <c r="H439">
        <v>2.9395000000000001E-2</v>
      </c>
      <c r="I439">
        <f t="shared" si="48"/>
        <v>1.8296430304238429E-2</v>
      </c>
      <c r="J439">
        <f t="shared" si="49"/>
        <v>1.2224754318411708</v>
      </c>
      <c r="L439" s="10">
        <v>6.27</v>
      </c>
      <c r="M439" s="10">
        <v>2.9395000000000001E-2</v>
      </c>
      <c r="N439" s="10">
        <v>1.2224754318411708</v>
      </c>
      <c r="O439" s="10">
        <v>0.16389640120202387</v>
      </c>
      <c r="P439" s="10">
        <f t="shared" si="50"/>
        <v>3.0496969696969467</v>
      </c>
      <c r="Q439" s="10">
        <f t="shared" si="51"/>
        <v>0.50805993126556981</v>
      </c>
      <c r="R439" s="10">
        <f t="shared" si="52"/>
        <v>0.25065679292297638</v>
      </c>
      <c r="S439" s="10">
        <f t="shared" si="53"/>
        <v>0.10130657593547809</v>
      </c>
      <c r="T439">
        <f t="shared" si="54"/>
        <v>3.125000000000016</v>
      </c>
      <c r="U439">
        <f t="shared" si="55"/>
        <v>0.25675955308130938</v>
      </c>
      <c r="X439" s="5">
        <v>151.80000000000001</v>
      </c>
    </row>
    <row r="440" spans="2:24" x14ac:dyDescent="0.45">
      <c r="B440" s="3">
        <v>34820</v>
      </c>
      <c r="C440">
        <v>425</v>
      </c>
      <c r="D440">
        <v>3250.5</v>
      </c>
      <c r="E440">
        <v>1637.5</v>
      </c>
      <c r="F440">
        <v>266134</v>
      </c>
      <c r="G440">
        <v>6</v>
      </c>
      <c r="H440">
        <v>3.9808999999999997E-2</v>
      </c>
      <c r="I440">
        <f t="shared" si="48"/>
        <v>1.836668745819775E-2</v>
      </c>
      <c r="J440">
        <f t="shared" si="49"/>
        <v>1.4319356457831531</v>
      </c>
      <c r="L440" s="10">
        <v>6</v>
      </c>
      <c r="M440" s="10">
        <v>3.9808999999999997E-2</v>
      </c>
      <c r="N440" s="10">
        <v>1.4319356457831531</v>
      </c>
      <c r="O440" s="10">
        <v>1.5448448550631433</v>
      </c>
      <c r="P440" s="10">
        <f t="shared" si="50"/>
        <v>2.7942143326758817</v>
      </c>
      <c r="Q440" s="10">
        <f t="shared" si="51"/>
        <v>0.48675505653430484</v>
      </c>
      <c r="R440" s="10">
        <f t="shared" si="52"/>
        <v>0.22992128652530308</v>
      </c>
      <c r="S440" s="10">
        <f t="shared" si="53"/>
        <v>0.11855190712133368</v>
      </c>
      <c r="T440">
        <f t="shared" si="54"/>
        <v>3.1186440677966063</v>
      </c>
      <c r="U440">
        <f t="shared" si="55"/>
        <v>0.25624460910709246</v>
      </c>
      <c r="X440" s="5">
        <v>152.1</v>
      </c>
    </row>
    <row r="441" spans="2:24" x14ac:dyDescent="0.45">
      <c r="B441" s="3">
        <v>34851</v>
      </c>
      <c r="C441">
        <v>426</v>
      </c>
      <c r="D441">
        <v>3266.8</v>
      </c>
      <c r="E441">
        <v>1642.7</v>
      </c>
      <c r="F441">
        <v>266414</v>
      </c>
      <c r="G441">
        <v>5.64</v>
      </c>
      <c r="H441">
        <v>2.4146999999999998E-2</v>
      </c>
      <c r="I441">
        <f t="shared" si="48"/>
        <v>1.8428085611116533E-2</v>
      </c>
      <c r="J441">
        <f t="shared" si="49"/>
        <v>1.4469426464271125</v>
      </c>
      <c r="L441" s="10">
        <v>5.64</v>
      </c>
      <c r="M441" s="10">
        <v>2.4146999999999998E-2</v>
      </c>
      <c r="N441" s="10">
        <v>1.4469426464271125</v>
      </c>
      <c r="O441" s="10">
        <v>1.3438833182431997</v>
      </c>
      <c r="P441" s="10">
        <f t="shared" si="50"/>
        <v>2.5207086614173368</v>
      </c>
      <c r="Q441" s="10">
        <f t="shared" si="51"/>
        <v>0.45827104331948032</v>
      </c>
      <c r="R441" s="10">
        <f t="shared" si="52"/>
        <v>0.20767056979333898</v>
      </c>
      <c r="S441" s="10">
        <f t="shared" si="53"/>
        <v>0.11978621372659148</v>
      </c>
      <c r="T441">
        <f t="shared" si="54"/>
        <v>3.0425963488843815</v>
      </c>
      <c r="U441">
        <f t="shared" si="55"/>
        <v>0.25008112862139331</v>
      </c>
      <c r="X441" s="5">
        <v>152.4</v>
      </c>
    </row>
    <row r="442" spans="2:24" x14ac:dyDescent="0.45">
      <c r="B442" s="3">
        <v>34881</v>
      </c>
      <c r="C442">
        <v>427</v>
      </c>
      <c r="D442">
        <v>3265.2</v>
      </c>
      <c r="E442">
        <v>1641.1</v>
      </c>
      <c r="F442">
        <v>266700</v>
      </c>
      <c r="G442">
        <v>5.59</v>
      </c>
      <c r="H442">
        <v>3.3394E-2</v>
      </c>
      <c r="I442">
        <f t="shared" si="48"/>
        <v>1.8396325459317582E-2</v>
      </c>
      <c r="J442">
        <f t="shared" si="49"/>
        <v>1.4733381723747674</v>
      </c>
      <c r="L442" s="10">
        <v>5.59</v>
      </c>
      <c r="M442" s="10">
        <v>3.3394E-2</v>
      </c>
      <c r="N442" s="10">
        <v>1.4733381723747674</v>
      </c>
      <c r="O442" s="10">
        <v>-0.68760565850558564</v>
      </c>
      <c r="P442" s="10">
        <f t="shared" si="50"/>
        <v>2.6838532110091906</v>
      </c>
      <c r="Q442" s="10">
        <f t="shared" si="51"/>
        <v>0.45430789527656223</v>
      </c>
      <c r="R442" s="10">
        <f t="shared" si="52"/>
        <v>0.22094953213505075</v>
      </c>
      <c r="S442" s="10">
        <f t="shared" si="53"/>
        <v>0.12195680592992364</v>
      </c>
      <c r="T442">
        <f t="shared" si="54"/>
        <v>2.8301886792452753</v>
      </c>
      <c r="U442">
        <f t="shared" si="55"/>
        <v>0.2328438956434864</v>
      </c>
      <c r="X442" s="5">
        <v>152.6</v>
      </c>
    </row>
    <row r="443" spans="2:24" x14ac:dyDescent="0.45">
      <c r="B443" s="3">
        <v>34912</v>
      </c>
      <c r="C443">
        <v>428</v>
      </c>
      <c r="D443">
        <v>3281.1</v>
      </c>
      <c r="E443">
        <v>1637.1</v>
      </c>
      <c r="F443">
        <v>266998</v>
      </c>
      <c r="G443">
        <v>5.75</v>
      </c>
      <c r="H443">
        <v>3.4949999999999998E-3</v>
      </c>
      <c r="I443">
        <f t="shared" si="48"/>
        <v>1.8420362699346063E-2</v>
      </c>
      <c r="J443">
        <f t="shared" si="49"/>
        <v>1.2034547730312544</v>
      </c>
      <c r="L443" s="10">
        <v>5.75</v>
      </c>
      <c r="M443" s="10">
        <v>3.4949999999999998E-3</v>
      </c>
      <c r="N443" s="10">
        <v>1.2034547730312544</v>
      </c>
      <c r="O443" s="10">
        <v>0.52367833780033735</v>
      </c>
      <c r="P443" s="10">
        <f t="shared" si="50"/>
        <v>3.052648790058865</v>
      </c>
      <c r="Q443" s="10">
        <f t="shared" si="51"/>
        <v>0.46698392000357192</v>
      </c>
      <c r="R443" s="10">
        <f t="shared" si="52"/>
        <v>0.25089609335577912</v>
      </c>
      <c r="S443" s="10">
        <f t="shared" si="53"/>
        <v>9.9738942535165798E-2</v>
      </c>
      <c r="T443">
        <f t="shared" si="54"/>
        <v>2.6174496644295342</v>
      </c>
      <c r="U443">
        <f t="shared" si="55"/>
        <v>0.21554702757626831</v>
      </c>
      <c r="X443" s="5">
        <v>152.9</v>
      </c>
    </row>
    <row r="444" spans="2:24" x14ac:dyDescent="0.45">
      <c r="B444" s="3">
        <v>34943</v>
      </c>
      <c r="C444">
        <v>429</v>
      </c>
      <c r="D444">
        <v>3274.5</v>
      </c>
      <c r="E444">
        <v>1648.5</v>
      </c>
      <c r="F444">
        <v>267304</v>
      </c>
      <c r="G444">
        <v>5.62</v>
      </c>
      <c r="H444">
        <v>4.2097000000000002E-2</v>
      </c>
      <c r="I444">
        <f t="shared" si="48"/>
        <v>1.8417232813575553E-2</v>
      </c>
      <c r="J444">
        <f t="shared" si="49"/>
        <v>1.1892469228000679</v>
      </c>
      <c r="L444" s="10">
        <v>5.62</v>
      </c>
      <c r="M444" s="10">
        <v>4.2097000000000002E-2</v>
      </c>
      <c r="N444" s="10">
        <v>1.1892469228000679</v>
      </c>
      <c r="O444" s="10">
        <v>-6.7948458838040793E-2</v>
      </c>
      <c r="P444" s="10">
        <f t="shared" si="50"/>
        <v>2.9984715871979262</v>
      </c>
      <c r="Q444" s="10">
        <f t="shared" si="51"/>
        <v>0.45668599048072078</v>
      </c>
      <c r="R444" s="10">
        <f t="shared" si="52"/>
        <v>0.24650301341959668</v>
      </c>
      <c r="S444" s="10">
        <f t="shared" si="53"/>
        <v>9.8567792118431363E-2</v>
      </c>
      <c r="T444">
        <f t="shared" si="54"/>
        <v>2.5452109845947639</v>
      </c>
      <c r="U444">
        <f t="shared" si="55"/>
        <v>0.20966614369879455</v>
      </c>
      <c r="X444" s="5">
        <v>153.1</v>
      </c>
    </row>
    <row r="445" spans="2:24" x14ac:dyDescent="0.45">
      <c r="B445" s="3">
        <v>34973</v>
      </c>
      <c r="C445">
        <v>430</v>
      </c>
      <c r="D445">
        <v>3279.1</v>
      </c>
      <c r="E445">
        <v>1635.9</v>
      </c>
      <c r="F445">
        <v>267585</v>
      </c>
      <c r="G445">
        <v>5.59</v>
      </c>
      <c r="H445">
        <v>-3.441E-3</v>
      </c>
      <c r="I445">
        <f t="shared" si="48"/>
        <v>1.8367995216473271E-2</v>
      </c>
      <c r="J445">
        <f t="shared" si="49"/>
        <v>0.71432370696359726</v>
      </c>
      <c r="L445" s="10">
        <v>5.59</v>
      </c>
      <c r="M445" s="10">
        <v>-3.441E-3</v>
      </c>
      <c r="N445" s="10">
        <v>0.71432370696359726</v>
      </c>
      <c r="O445" s="10">
        <v>-1.0651002290334</v>
      </c>
      <c r="P445" s="10">
        <f t="shared" si="50"/>
        <v>2.7696807817589653</v>
      </c>
      <c r="Q445" s="10">
        <f t="shared" si="51"/>
        <v>0.45430789527656223</v>
      </c>
      <c r="R445" s="10">
        <f t="shared" si="52"/>
        <v>0.22792760678929103</v>
      </c>
      <c r="S445" s="10">
        <f t="shared" si="53"/>
        <v>5.9332970056047429E-2</v>
      </c>
      <c r="T445">
        <f t="shared" si="54"/>
        <v>2.7443105756358728</v>
      </c>
      <c r="U445">
        <f t="shared" si="55"/>
        <v>0.22586547870708795</v>
      </c>
      <c r="X445" s="5">
        <v>153.5</v>
      </c>
    </row>
    <row r="446" spans="2:24" x14ac:dyDescent="0.45">
      <c r="B446" s="3">
        <v>35004</v>
      </c>
      <c r="C446">
        <v>431</v>
      </c>
      <c r="D446">
        <v>3296.5</v>
      </c>
      <c r="E446">
        <v>1649</v>
      </c>
      <c r="F446">
        <v>267829</v>
      </c>
      <c r="G446">
        <v>5.43</v>
      </c>
      <c r="H446">
        <v>4.4028999999999999E-2</v>
      </c>
      <c r="I446">
        <f t="shared" si="48"/>
        <v>1.8465140070716764E-2</v>
      </c>
      <c r="J446">
        <f t="shared" si="49"/>
        <v>1.3914432516105613</v>
      </c>
      <c r="L446" s="10">
        <v>5.43</v>
      </c>
      <c r="M446" s="10">
        <v>4.4028999999999999E-2</v>
      </c>
      <c r="N446" s="10">
        <v>1.3914432516105613</v>
      </c>
      <c r="O446" s="10">
        <v>2.1323665457236185</v>
      </c>
      <c r="P446" s="10">
        <f t="shared" si="50"/>
        <v>2.754808067664305</v>
      </c>
      <c r="Q446" s="10">
        <f t="shared" si="51"/>
        <v>0.44161425104838337</v>
      </c>
      <c r="R446" s="10">
        <f t="shared" si="52"/>
        <v>0.22671878707369864</v>
      </c>
      <c r="S446" s="10">
        <f t="shared" si="53"/>
        <v>0.11522062409605738</v>
      </c>
      <c r="T446">
        <f t="shared" si="54"/>
        <v>2.6034712950600647</v>
      </c>
      <c r="U446">
        <f t="shared" si="55"/>
        <v>0.21440935767957914</v>
      </c>
      <c r="X446" s="5">
        <v>153.69999999999999</v>
      </c>
    </row>
    <row r="447" spans="2:24" x14ac:dyDescent="0.45">
      <c r="B447" s="3">
        <v>35034</v>
      </c>
      <c r="C447">
        <v>432</v>
      </c>
      <c r="D447">
        <v>3304.6</v>
      </c>
      <c r="E447">
        <v>1659.3</v>
      </c>
      <c r="F447">
        <v>268047</v>
      </c>
      <c r="G447">
        <v>5.31</v>
      </c>
      <c r="H447">
        <v>1.7642999999999999E-2</v>
      </c>
      <c r="I447">
        <f t="shared" si="48"/>
        <v>1.8518767231119913E-2</v>
      </c>
      <c r="J447">
        <f t="shared" si="49"/>
        <v>1.4131899443374289</v>
      </c>
      <c r="L447" s="10">
        <v>5.31</v>
      </c>
      <c r="M447" s="10">
        <v>1.7642999999999999E-2</v>
      </c>
      <c r="N447" s="10">
        <v>1.4131899443374289</v>
      </c>
      <c r="O447" s="10">
        <v>1.1667657412789856</v>
      </c>
      <c r="P447" s="10">
        <f t="shared" si="50"/>
        <v>2.7097530864197417</v>
      </c>
      <c r="Q447" s="10">
        <f t="shared" si="51"/>
        <v>0.43208242423642407</v>
      </c>
      <c r="R447" s="10">
        <f t="shared" si="52"/>
        <v>0.22305584355946095</v>
      </c>
      <c r="S447" s="10">
        <f t="shared" si="53"/>
        <v>0.11700986198572849</v>
      </c>
      <c r="T447">
        <f t="shared" si="54"/>
        <v>2.5316455696202609</v>
      </c>
      <c r="U447">
        <f t="shared" si="55"/>
        <v>0.20856137234852579</v>
      </c>
      <c r="X447" s="5">
        <v>153.9</v>
      </c>
    </row>
    <row r="448" spans="2:24" x14ac:dyDescent="0.45">
      <c r="B448" s="3">
        <v>35065</v>
      </c>
      <c r="C448">
        <v>433</v>
      </c>
      <c r="D448">
        <v>3313.8</v>
      </c>
      <c r="E448">
        <v>1648</v>
      </c>
      <c r="F448">
        <v>268258</v>
      </c>
      <c r="G448">
        <v>5.09</v>
      </c>
      <c r="H448">
        <v>3.4861000000000003E-2</v>
      </c>
      <c r="I448">
        <f t="shared" si="48"/>
        <v>1.8496372894750576E-2</v>
      </c>
      <c r="J448">
        <f t="shared" si="49"/>
        <v>1.2247992333156865</v>
      </c>
      <c r="L448" s="10">
        <v>5.09</v>
      </c>
      <c r="M448" s="10">
        <v>3.4861000000000003E-2</v>
      </c>
      <c r="N448" s="10">
        <v>1.2247992333156865</v>
      </c>
      <c r="O448" s="10">
        <v>-0.48283446439026934</v>
      </c>
      <c r="P448" s="10">
        <f t="shared" si="50"/>
        <v>2.2368778280543067</v>
      </c>
      <c r="Q448" s="10">
        <f t="shared" si="51"/>
        <v>0.41458152037889828</v>
      </c>
      <c r="R448" s="10">
        <f t="shared" si="52"/>
        <v>0.18452225400489297</v>
      </c>
      <c r="S448" s="10">
        <f t="shared" si="53"/>
        <v>0.10149807911963293</v>
      </c>
      <c r="T448">
        <f t="shared" si="54"/>
        <v>2.7906976744185972</v>
      </c>
      <c r="U448">
        <f t="shared" si="55"/>
        <v>0.22963553770383172</v>
      </c>
      <c r="X448" s="5">
        <v>154.69999999999999</v>
      </c>
    </row>
    <row r="449" spans="2:24" x14ac:dyDescent="0.45">
      <c r="B449" s="3">
        <v>35096</v>
      </c>
      <c r="C449">
        <v>434</v>
      </c>
      <c r="D449">
        <v>3327.1</v>
      </c>
      <c r="E449">
        <v>1657.3</v>
      </c>
      <c r="F449">
        <v>268480</v>
      </c>
      <c r="G449">
        <v>4.9400000000000004</v>
      </c>
      <c r="H449">
        <v>1.0087E-2</v>
      </c>
      <c r="I449">
        <f t="shared" si="48"/>
        <v>1.8565256257449342E-2</v>
      </c>
      <c r="J449">
        <f t="shared" si="49"/>
        <v>1.6925715983958163</v>
      </c>
      <c r="L449" s="10">
        <v>4.9400000000000004</v>
      </c>
      <c r="M449" s="10">
        <v>1.0087E-2</v>
      </c>
      <c r="N449" s="10">
        <v>1.6925715983958163</v>
      </c>
      <c r="O449" s="10">
        <v>1.4980043459407621</v>
      </c>
      <c r="P449" s="10">
        <f t="shared" si="50"/>
        <v>2.1641677419354854</v>
      </c>
      <c r="Q449" s="10">
        <f t="shared" si="51"/>
        <v>0.4026298203094747</v>
      </c>
      <c r="R449" s="10">
        <f t="shared" si="52"/>
        <v>0.17858277882936147</v>
      </c>
      <c r="S449" s="10">
        <f t="shared" si="53"/>
        <v>0.13996512739620215</v>
      </c>
      <c r="T449">
        <f t="shared" si="54"/>
        <v>2.7170311464546018</v>
      </c>
      <c r="U449">
        <f t="shared" si="55"/>
        <v>0.22364764530033998</v>
      </c>
      <c r="X449" s="5">
        <v>155</v>
      </c>
    </row>
    <row r="450" spans="2:24" x14ac:dyDescent="0.45">
      <c r="B450" s="3">
        <v>35125</v>
      </c>
      <c r="C450">
        <v>435</v>
      </c>
      <c r="D450">
        <v>3337.8</v>
      </c>
      <c r="E450">
        <v>1667.2</v>
      </c>
      <c r="F450">
        <v>268724</v>
      </c>
      <c r="G450">
        <v>5.34</v>
      </c>
      <c r="H450">
        <v>9.5910000000000006E-3</v>
      </c>
      <c r="I450">
        <f t="shared" si="48"/>
        <v>1.8625057679998808E-2</v>
      </c>
      <c r="J450">
        <f t="shared" si="49"/>
        <v>1.8378128087625245</v>
      </c>
      <c r="L450" s="10">
        <v>5.34</v>
      </c>
      <c r="M450" s="10">
        <v>9.5910000000000006E-3</v>
      </c>
      <c r="N450" s="10">
        <v>1.8378128087625245</v>
      </c>
      <c r="O450" s="10">
        <v>1.2946977187234587</v>
      </c>
      <c r="P450" s="10">
        <f t="shared" si="50"/>
        <v>2.4270610932475734</v>
      </c>
      <c r="Q450" s="10">
        <f t="shared" si="51"/>
        <v>0.43446631398347257</v>
      </c>
      <c r="R450" s="10">
        <f t="shared" si="52"/>
        <v>0.20003948082194523</v>
      </c>
      <c r="S450" s="10">
        <f t="shared" si="53"/>
        <v>0.15187597566947986</v>
      </c>
      <c r="T450">
        <f t="shared" si="54"/>
        <v>2.8439153439153517</v>
      </c>
      <c r="U450">
        <f t="shared" si="55"/>
        <v>0.23395882314636296</v>
      </c>
      <c r="X450" s="5">
        <v>155.5</v>
      </c>
    </row>
    <row r="451" spans="2:24" x14ac:dyDescent="0.45">
      <c r="B451" s="3">
        <v>35156</v>
      </c>
      <c r="C451">
        <v>436</v>
      </c>
      <c r="D451">
        <v>3340.1</v>
      </c>
      <c r="E451">
        <v>1673.6</v>
      </c>
      <c r="F451">
        <v>268980</v>
      </c>
      <c r="G451">
        <v>5.54</v>
      </c>
      <c r="H451">
        <v>1.5133000000000001E-2</v>
      </c>
      <c r="I451">
        <f t="shared" si="48"/>
        <v>1.8639675812328053E-2</v>
      </c>
      <c r="J451">
        <f t="shared" si="49"/>
        <v>1.8760244615044441</v>
      </c>
      <c r="L451" s="10">
        <v>5.54</v>
      </c>
      <c r="M451" s="10">
        <v>1.5133000000000001E-2</v>
      </c>
      <c r="N451" s="10">
        <v>1.8760244615044441</v>
      </c>
      <c r="O451" s="10">
        <v>0.31431529395069546</v>
      </c>
      <c r="P451" s="10">
        <f t="shared" si="50"/>
        <v>2.6327482383087686</v>
      </c>
      <c r="Q451" s="10">
        <f t="shared" si="51"/>
        <v>0.45034302658089054</v>
      </c>
      <c r="R451" s="10">
        <f t="shared" si="52"/>
        <v>0.21679198331934213</v>
      </c>
      <c r="S451" s="10">
        <f t="shared" si="53"/>
        <v>0.15500702510578002</v>
      </c>
      <c r="T451">
        <f t="shared" si="54"/>
        <v>2.8326745718049948</v>
      </c>
      <c r="U451">
        <f t="shared" si="55"/>
        <v>0.23304581860934537</v>
      </c>
      <c r="X451" s="5">
        <v>156.1</v>
      </c>
    </row>
    <row r="452" spans="2:24" x14ac:dyDescent="0.45">
      <c r="B452" s="3">
        <v>35186</v>
      </c>
      <c r="C452">
        <v>437</v>
      </c>
      <c r="D452">
        <v>3343.6</v>
      </c>
      <c r="E452">
        <v>1673.9</v>
      </c>
      <c r="F452">
        <v>269247</v>
      </c>
      <c r="G452">
        <v>5.64</v>
      </c>
      <c r="H452">
        <v>2.5257000000000002E-2</v>
      </c>
      <c r="I452">
        <f t="shared" si="48"/>
        <v>1.8635305128747951E-2</v>
      </c>
      <c r="J452">
        <f t="shared" si="49"/>
        <v>1.462526496199001</v>
      </c>
      <c r="L452" s="10">
        <v>5.64</v>
      </c>
      <c r="M452" s="10">
        <v>2.5257000000000002E-2</v>
      </c>
      <c r="N452" s="10">
        <v>1.462526496199001</v>
      </c>
      <c r="O452" s="10">
        <v>-9.3760140232712619E-2</v>
      </c>
      <c r="P452" s="10">
        <f t="shared" si="50"/>
        <v>2.7355754475703264</v>
      </c>
      <c r="Q452" s="10">
        <f t="shared" si="51"/>
        <v>0.45827104331948032</v>
      </c>
      <c r="R452" s="10">
        <f t="shared" si="52"/>
        <v>0.22515536648601842</v>
      </c>
      <c r="S452" s="10">
        <f t="shared" si="53"/>
        <v>0.12106778829867881</v>
      </c>
      <c r="T452">
        <f t="shared" si="54"/>
        <v>2.8270874424720658</v>
      </c>
      <c r="U452">
        <f t="shared" si="55"/>
        <v>0.23259198350058519</v>
      </c>
      <c r="X452" s="5">
        <v>156.4</v>
      </c>
    </row>
    <row r="453" spans="2:24" x14ac:dyDescent="0.45">
      <c r="B453" s="3">
        <v>35217</v>
      </c>
      <c r="C453">
        <v>438</v>
      </c>
      <c r="D453">
        <v>3352.5</v>
      </c>
      <c r="E453">
        <v>1683.6</v>
      </c>
      <c r="F453">
        <v>269527</v>
      </c>
      <c r="G453">
        <v>5.81</v>
      </c>
      <c r="H453">
        <v>4.1279999999999997E-3</v>
      </c>
      <c r="I453">
        <f t="shared" ref="I453:I516" si="56">+(D453+E453)/F453</f>
        <v>1.8684955496109854E-2</v>
      </c>
      <c r="J453">
        <f t="shared" si="49"/>
        <v>1.3939043393545323</v>
      </c>
      <c r="L453" s="10">
        <v>5.81</v>
      </c>
      <c r="M453" s="10">
        <v>4.1279999999999997E-3</v>
      </c>
      <c r="N453" s="10">
        <v>1.3939043393545323</v>
      </c>
      <c r="O453" s="10">
        <v>1.0699936750131256</v>
      </c>
      <c r="P453" s="10">
        <f t="shared" si="50"/>
        <v>2.9064709636247743</v>
      </c>
      <c r="Q453" s="10">
        <f t="shared" si="51"/>
        <v>0.47173289717712397</v>
      </c>
      <c r="R453" s="10">
        <f t="shared" si="52"/>
        <v>0.23903808171026331</v>
      </c>
      <c r="S453" s="10">
        <f t="shared" si="53"/>
        <v>0.11542313099526247</v>
      </c>
      <c r="T453">
        <f t="shared" si="54"/>
        <v>2.8215223097112752</v>
      </c>
      <c r="U453">
        <f t="shared" si="55"/>
        <v>0.23213991267272416</v>
      </c>
      <c r="X453" s="5">
        <v>156.69999999999999</v>
      </c>
    </row>
    <row r="454" spans="2:24" x14ac:dyDescent="0.45">
      <c r="B454" s="3">
        <v>35247</v>
      </c>
      <c r="C454">
        <v>439</v>
      </c>
      <c r="D454">
        <v>3359.7</v>
      </c>
      <c r="E454">
        <v>1684.2</v>
      </c>
      <c r="F454">
        <v>269822</v>
      </c>
      <c r="G454">
        <v>5.85</v>
      </c>
      <c r="H454">
        <v>-4.4441000000000001E-2</v>
      </c>
      <c r="I454">
        <f t="shared" si="56"/>
        <v>1.8693434931176849E-2</v>
      </c>
      <c r="J454">
        <f t="shared" si="49"/>
        <v>1.6150479209356658</v>
      </c>
      <c r="L454" s="10">
        <v>5.85</v>
      </c>
      <c r="M454" s="10">
        <v>-4.4441000000000001E-2</v>
      </c>
      <c r="N454" s="10">
        <v>1.6150479209356658</v>
      </c>
      <c r="O454" s="10">
        <v>0.18164793390884615</v>
      </c>
      <c r="P454" s="10">
        <f t="shared" si="50"/>
        <v>2.8835031847133763</v>
      </c>
      <c r="Q454" s="10">
        <f t="shared" si="51"/>
        <v>0.47489751075209252</v>
      </c>
      <c r="R454" s="10">
        <f t="shared" si="52"/>
        <v>0.23717352159942084</v>
      </c>
      <c r="S454" s="10">
        <f t="shared" si="53"/>
        <v>0.13360123076093799</v>
      </c>
      <c r="T454">
        <f t="shared" si="54"/>
        <v>2.8833551769331627</v>
      </c>
      <c r="U454">
        <f t="shared" si="55"/>
        <v>0.23716150485972864</v>
      </c>
      <c r="X454" s="5">
        <v>157</v>
      </c>
    </row>
    <row r="455" spans="2:24" x14ac:dyDescent="0.45">
      <c r="B455" s="3">
        <v>35278</v>
      </c>
      <c r="C455">
        <v>440</v>
      </c>
      <c r="D455">
        <v>3366.9</v>
      </c>
      <c r="E455">
        <v>1687.7</v>
      </c>
      <c r="F455">
        <v>270130</v>
      </c>
      <c r="G455">
        <v>5.67</v>
      </c>
      <c r="H455">
        <v>2.1928E-2</v>
      </c>
      <c r="I455">
        <f t="shared" si="56"/>
        <v>1.8711731388590679E-2</v>
      </c>
      <c r="J455">
        <f t="shared" si="49"/>
        <v>1.5817749845661846</v>
      </c>
      <c r="L455" s="10">
        <v>5.67</v>
      </c>
      <c r="M455" s="10">
        <v>2.1928E-2</v>
      </c>
      <c r="N455" s="10">
        <v>1.5817749845661846</v>
      </c>
      <c r="O455" s="10">
        <v>0.39208068241023408</v>
      </c>
      <c r="P455" s="10">
        <f t="shared" si="50"/>
        <v>2.779535623409668</v>
      </c>
      <c r="Q455" s="10">
        <f t="shared" si="51"/>
        <v>0.46064810688120073</v>
      </c>
      <c r="R455" s="10">
        <f t="shared" si="52"/>
        <v>0.22872849713881926</v>
      </c>
      <c r="S455" s="10">
        <f t="shared" si="53"/>
        <v>0.13086849978845017</v>
      </c>
      <c r="T455">
        <f t="shared" si="54"/>
        <v>2.8122956180510026</v>
      </c>
      <c r="U455">
        <f t="shared" si="55"/>
        <v>0.23139035406301023</v>
      </c>
      <c r="X455" s="5">
        <v>157.19999999999999</v>
      </c>
    </row>
    <row r="456" spans="2:24" x14ac:dyDescent="0.45">
      <c r="B456" s="3">
        <v>35309</v>
      </c>
      <c r="C456">
        <v>441</v>
      </c>
      <c r="D456">
        <v>3373.1</v>
      </c>
      <c r="E456">
        <v>1687.7</v>
      </c>
      <c r="F456">
        <v>270433</v>
      </c>
      <c r="G456">
        <v>5.83</v>
      </c>
      <c r="H456">
        <v>5.6035000000000001E-2</v>
      </c>
      <c r="I456">
        <f t="shared" si="56"/>
        <v>1.871369248575433E-2</v>
      </c>
      <c r="J456">
        <f t="shared" si="49"/>
        <v>1.6096862931561196</v>
      </c>
      <c r="L456" s="10">
        <v>5.83</v>
      </c>
      <c r="M456" s="10">
        <v>5.6035000000000001E-2</v>
      </c>
      <c r="N456" s="10">
        <v>1.6096862931561196</v>
      </c>
      <c r="O456" s="10">
        <v>4.1928893609366469E-2</v>
      </c>
      <c r="P456" s="10">
        <f t="shared" si="50"/>
        <v>2.7430120481927611</v>
      </c>
      <c r="Q456" s="10">
        <f t="shared" si="51"/>
        <v>0.47331534101910933</v>
      </c>
      <c r="R456" s="10">
        <f t="shared" si="52"/>
        <v>0.22575991990938515</v>
      </c>
      <c r="S456" s="10">
        <f t="shared" si="53"/>
        <v>0.13316093173281196</v>
      </c>
      <c r="T456">
        <f t="shared" si="54"/>
        <v>3.0045721750489842</v>
      </c>
      <c r="U456">
        <f t="shared" si="55"/>
        <v>0.24699779907635389</v>
      </c>
      <c r="X456" s="5">
        <v>157.69999999999999</v>
      </c>
    </row>
    <row r="457" spans="2:24" x14ac:dyDescent="0.45">
      <c r="B457" s="3">
        <v>35339</v>
      </c>
      <c r="C457">
        <v>442</v>
      </c>
      <c r="D457">
        <v>3374</v>
      </c>
      <c r="E457">
        <v>1698.6</v>
      </c>
      <c r="F457">
        <v>270730</v>
      </c>
      <c r="G457">
        <v>5.55</v>
      </c>
      <c r="H457">
        <v>2.6797999999999999E-2</v>
      </c>
      <c r="I457">
        <f t="shared" si="56"/>
        <v>1.8736748790307688E-2</v>
      </c>
      <c r="J457">
        <f t="shared" si="49"/>
        <v>2.0075874883923182</v>
      </c>
      <c r="L457" s="10">
        <v>5.55</v>
      </c>
      <c r="M457" s="10">
        <v>2.6797999999999999E-2</v>
      </c>
      <c r="N457" s="10">
        <v>2.0075874883923182</v>
      </c>
      <c r="O457" s="10">
        <v>0.49373365613691877</v>
      </c>
      <c r="P457" s="10">
        <f t="shared" si="50"/>
        <v>2.4141908975980009</v>
      </c>
      <c r="Q457" s="10">
        <f t="shared" si="51"/>
        <v>0.45113613804723673</v>
      </c>
      <c r="R457" s="10">
        <f t="shared" si="52"/>
        <v>0.19899022328773164</v>
      </c>
      <c r="S457" s="10">
        <f t="shared" si="53"/>
        <v>0.16577902566936586</v>
      </c>
      <c r="T457">
        <f t="shared" si="54"/>
        <v>3.0618892508143247</v>
      </c>
      <c r="U457">
        <f t="shared" si="55"/>
        <v>0.25164516548281668</v>
      </c>
      <c r="X457" s="5">
        <v>158.19999999999999</v>
      </c>
    </row>
    <row r="458" spans="2:24" x14ac:dyDescent="0.45">
      <c r="B458" s="3">
        <v>35370</v>
      </c>
      <c r="C458">
        <v>443</v>
      </c>
      <c r="D458">
        <v>3382.3</v>
      </c>
      <c r="E458">
        <v>1699.9</v>
      </c>
      <c r="F458">
        <v>271002</v>
      </c>
      <c r="G458">
        <v>5.42</v>
      </c>
      <c r="H458">
        <v>7.6454999999999995E-2</v>
      </c>
      <c r="I458">
        <f t="shared" si="56"/>
        <v>1.8753367133821894E-2</v>
      </c>
      <c r="J458">
        <f t="shared" si="49"/>
        <v>1.5609254086418778</v>
      </c>
      <c r="L458" s="10">
        <v>5.42</v>
      </c>
      <c r="M458" s="10">
        <v>7.6454999999999995E-2</v>
      </c>
      <c r="N458" s="10">
        <v>1.5609254086418778</v>
      </c>
      <c r="O458" s="10">
        <v>0.35524766754053694</v>
      </c>
      <c r="P458" s="10">
        <f t="shared" si="50"/>
        <v>2.098638941398856</v>
      </c>
      <c r="Q458" s="10">
        <f t="shared" si="51"/>
        <v>0.44082031209211614</v>
      </c>
      <c r="R458" s="10">
        <f t="shared" si="52"/>
        <v>0.17322660132514933</v>
      </c>
      <c r="S458" s="10">
        <f t="shared" si="53"/>
        <v>0.12915569044087416</v>
      </c>
      <c r="T458">
        <f t="shared" si="54"/>
        <v>3.2530904359141188</v>
      </c>
      <c r="U458">
        <f t="shared" si="55"/>
        <v>0.26713096886850085</v>
      </c>
      <c r="X458" s="5">
        <v>158.69999999999999</v>
      </c>
    </row>
    <row r="459" spans="2:24" x14ac:dyDescent="0.45">
      <c r="B459" s="3">
        <v>35400</v>
      </c>
      <c r="C459">
        <v>444</v>
      </c>
      <c r="D459">
        <v>3401.3</v>
      </c>
      <c r="E459">
        <v>1703.5</v>
      </c>
      <c r="F459">
        <v>271243</v>
      </c>
      <c r="G459">
        <v>5.47</v>
      </c>
      <c r="H459">
        <v>-1.9814999999999999E-2</v>
      </c>
      <c r="I459">
        <f t="shared" si="56"/>
        <v>1.8820024848567523E-2</v>
      </c>
      <c r="J459">
        <f t="shared" si="49"/>
        <v>1.6267692859239595</v>
      </c>
      <c r="L459" s="10">
        <v>5.47</v>
      </c>
      <c r="M459" s="10">
        <v>-1.9814999999999999E-2</v>
      </c>
      <c r="N459" s="10">
        <v>1.6267692859239595</v>
      </c>
      <c r="O459" s="10">
        <v>1.4293743288817939</v>
      </c>
      <c r="P459" s="10">
        <f t="shared" si="50"/>
        <v>2.0228346951602694</v>
      </c>
      <c r="Q459" s="10">
        <f t="shared" si="51"/>
        <v>0.44478931673448407</v>
      </c>
      <c r="R459" s="10">
        <f t="shared" si="52"/>
        <v>0.16702659930842856</v>
      </c>
      <c r="S459" s="10">
        <f t="shared" si="53"/>
        <v>0.13456371980140602</v>
      </c>
      <c r="T459">
        <f t="shared" si="54"/>
        <v>3.3788174139051255</v>
      </c>
      <c r="U459">
        <f t="shared" si="55"/>
        <v>0.27729955341209145</v>
      </c>
      <c r="X459" s="5">
        <v>159.1</v>
      </c>
    </row>
    <row r="460" spans="2:24" x14ac:dyDescent="0.45">
      <c r="B460" s="3">
        <v>35431</v>
      </c>
      <c r="C460">
        <v>445</v>
      </c>
      <c r="D460">
        <v>3408.7</v>
      </c>
      <c r="E460">
        <v>1700.7</v>
      </c>
      <c r="F460">
        <v>271472</v>
      </c>
      <c r="G460">
        <v>5.61</v>
      </c>
      <c r="H460">
        <v>6.2779000000000001E-2</v>
      </c>
      <c r="I460">
        <f t="shared" si="56"/>
        <v>1.8821093888135791E-2</v>
      </c>
      <c r="J460">
        <f t="shared" si="49"/>
        <v>1.7555928139693457</v>
      </c>
      <c r="L460" s="10">
        <v>5.61</v>
      </c>
      <c r="M460" s="10">
        <v>6.2779000000000001E-2</v>
      </c>
      <c r="N460" s="10">
        <v>1.7555928139693457</v>
      </c>
      <c r="O460" s="10">
        <v>2.2723257121892715E-2</v>
      </c>
      <c r="P460" s="10">
        <f t="shared" si="50"/>
        <v>2.4960288582183132</v>
      </c>
      <c r="Q460" s="10">
        <f t="shared" si="51"/>
        <v>0.45589336088460719</v>
      </c>
      <c r="R460" s="10">
        <f t="shared" si="52"/>
        <v>0.20566009915119476</v>
      </c>
      <c r="S460" s="10">
        <f t="shared" si="53"/>
        <v>0.14513524485753049</v>
      </c>
      <c r="T460">
        <f t="shared" si="54"/>
        <v>3.0381383322559907</v>
      </c>
      <c r="U460">
        <f t="shared" si="55"/>
        <v>0.24971968797551369</v>
      </c>
      <c r="X460" s="5">
        <v>159.4</v>
      </c>
    </row>
    <row r="461" spans="2:24" x14ac:dyDescent="0.45">
      <c r="B461" s="3">
        <v>35462</v>
      </c>
      <c r="C461">
        <v>446</v>
      </c>
      <c r="D461">
        <v>3424.7</v>
      </c>
      <c r="E461">
        <v>1711.4</v>
      </c>
      <c r="F461">
        <v>271703</v>
      </c>
      <c r="G461">
        <v>5.53</v>
      </c>
      <c r="H461">
        <v>7.7520000000000002E-3</v>
      </c>
      <c r="I461">
        <f t="shared" si="56"/>
        <v>1.8903361390930538E-2</v>
      </c>
      <c r="J461">
        <f t="shared" si="49"/>
        <v>1.8211713794445004</v>
      </c>
      <c r="L461" s="10">
        <v>5.53</v>
      </c>
      <c r="M461" s="10">
        <v>7.7520000000000002E-3</v>
      </c>
      <c r="N461" s="10">
        <v>1.8211713794445004</v>
      </c>
      <c r="O461" s="10">
        <v>1.7599076220889742</v>
      </c>
      <c r="P461" s="10">
        <f t="shared" si="50"/>
        <v>2.4242329367564208</v>
      </c>
      <c r="Q461" s="10">
        <f t="shared" si="51"/>
        <v>0.44954984622596061</v>
      </c>
      <c r="R461" s="10">
        <f t="shared" si="52"/>
        <v>0.19980892246544979</v>
      </c>
      <c r="S461" s="10">
        <f t="shared" si="53"/>
        <v>0.15051204613585334</v>
      </c>
      <c r="T461">
        <f t="shared" si="54"/>
        <v>3.0322580645161219</v>
      </c>
      <c r="U461">
        <f t="shared" si="55"/>
        <v>0.24924291417935951</v>
      </c>
      <c r="X461" s="5">
        <v>159.69999999999999</v>
      </c>
    </row>
    <row r="462" spans="2:24" x14ac:dyDescent="0.45">
      <c r="B462" s="3">
        <v>35490</v>
      </c>
      <c r="C462">
        <v>447</v>
      </c>
      <c r="D462">
        <v>3420</v>
      </c>
      <c r="E462">
        <v>1720.4</v>
      </c>
      <c r="F462">
        <v>271952</v>
      </c>
      <c r="G462">
        <v>5.8</v>
      </c>
      <c r="H462">
        <v>-4.1653000000000003E-2</v>
      </c>
      <c r="I462">
        <f t="shared" si="56"/>
        <v>1.8901865035006175E-2</v>
      </c>
      <c r="J462">
        <f t="shared" si="49"/>
        <v>1.4862093839560415</v>
      </c>
      <c r="L462" s="10">
        <v>5.8</v>
      </c>
      <c r="M462" s="10">
        <v>-4.1653000000000003E-2</v>
      </c>
      <c r="N462" s="10">
        <v>1.4862093839560415</v>
      </c>
      <c r="O462" s="10">
        <v>-3.1659517681581484E-2</v>
      </c>
      <c r="P462" s="10">
        <f t="shared" si="50"/>
        <v>2.9530663329161433</v>
      </c>
      <c r="Q462" s="10">
        <f t="shared" si="51"/>
        <v>0.47094157243421364</v>
      </c>
      <c r="R462" s="10">
        <f t="shared" si="52"/>
        <v>0.24281959477323589</v>
      </c>
      <c r="S462" s="10">
        <f t="shared" si="53"/>
        <v>0.12301506090217629</v>
      </c>
      <c r="T462">
        <f t="shared" si="54"/>
        <v>2.7652733118971136</v>
      </c>
      <c r="U462">
        <f t="shared" si="55"/>
        <v>0.22756939457924119</v>
      </c>
      <c r="X462" s="5">
        <v>159.80000000000001</v>
      </c>
    </row>
    <row r="463" spans="2:24" x14ac:dyDescent="0.45">
      <c r="B463" s="3">
        <v>35521</v>
      </c>
      <c r="C463">
        <v>448</v>
      </c>
      <c r="D463">
        <v>3438.9</v>
      </c>
      <c r="E463">
        <v>1708</v>
      </c>
      <c r="F463">
        <v>272213</v>
      </c>
      <c r="G463">
        <v>5.99</v>
      </c>
      <c r="H463">
        <v>6.0274000000000001E-2</v>
      </c>
      <c r="I463">
        <f t="shared" si="56"/>
        <v>1.8907620135702557E-2</v>
      </c>
      <c r="J463">
        <f t="shared" si="49"/>
        <v>1.4374945469667895</v>
      </c>
      <c r="L463" s="10">
        <v>5.99</v>
      </c>
      <c r="M463" s="10">
        <v>6.0274000000000001E-2</v>
      </c>
      <c r="N463" s="10">
        <v>1.4374945469667895</v>
      </c>
      <c r="O463" s="10">
        <v>0.12184468834806061</v>
      </c>
      <c r="P463" s="10">
        <f t="shared" si="50"/>
        <v>3.4711632270168824</v>
      </c>
      <c r="Q463" s="10">
        <f t="shared" si="51"/>
        <v>0.48596503216116194</v>
      </c>
      <c r="R463" s="10">
        <f t="shared" si="52"/>
        <v>0.28476110748767436</v>
      </c>
      <c r="S463" s="10">
        <f t="shared" si="53"/>
        <v>0.11900913915079414</v>
      </c>
      <c r="T463">
        <f t="shared" si="54"/>
        <v>2.4343369634849532</v>
      </c>
      <c r="U463">
        <f t="shared" si="55"/>
        <v>0.2006326010567383</v>
      </c>
      <c r="X463" s="5">
        <v>159.9</v>
      </c>
    </row>
    <row r="464" spans="2:24" x14ac:dyDescent="0.45">
      <c r="B464" s="3">
        <v>35551</v>
      </c>
      <c r="C464">
        <v>449</v>
      </c>
      <c r="D464">
        <v>3451.9</v>
      </c>
      <c r="E464">
        <v>1705.5</v>
      </c>
      <c r="F464">
        <v>272482</v>
      </c>
      <c r="G464">
        <v>5.87</v>
      </c>
      <c r="H464">
        <v>6.1400999999999997E-2</v>
      </c>
      <c r="I464">
        <f t="shared" si="56"/>
        <v>1.8927488788250232E-2</v>
      </c>
      <c r="J464">
        <f t="shared" si="49"/>
        <v>1.567903812058008</v>
      </c>
      <c r="L464" s="10">
        <v>5.87</v>
      </c>
      <c r="M464" s="10">
        <v>6.1400999999999997E-2</v>
      </c>
      <c r="N464" s="10">
        <v>1.567903812058008</v>
      </c>
      <c r="O464" s="10">
        <v>0.42099412085738752</v>
      </c>
      <c r="P464" s="10">
        <f t="shared" si="50"/>
        <v>3.5526454033771193</v>
      </c>
      <c r="Q464" s="10">
        <f t="shared" si="51"/>
        <v>0.47647940647530529</v>
      </c>
      <c r="R464" s="10">
        <f t="shared" si="52"/>
        <v>0.29133981059064062</v>
      </c>
      <c r="S464" s="10">
        <f t="shared" si="53"/>
        <v>0.12972900775014562</v>
      </c>
      <c r="T464">
        <f t="shared" si="54"/>
        <v>2.2378516624040921</v>
      </c>
      <c r="U464">
        <f t="shared" si="55"/>
        <v>0.1846017774159936</v>
      </c>
      <c r="X464" s="5">
        <v>159.9</v>
      </c>
    </row>
    <row r="465" spans="2:24" x14ac:dyDescent="0.45">
      <c r="B465" s="3">
        <v>35582</v>
      </c>
      <c r="C465">
        <v>450</v>
      </c>
      <c r="D465">
        <v>3449.9</v>
      </c>
      <c r="E465">
        <v>1720.7</v>
      </c>
      <c r="F465">
        <v>272767</v>
      </c>
      <c r="G465">
        <v>5.69</v>
      </c>
      <c r="H465">
        <v>4.4103000000000003E-2</v>
      </c>
      <c r="I465">
        <f t="shared" si="56"/>
        <v>1.8956105393980946E-2</v>
      </c>
      <c r="J465">
        <f t="shared" ref="J465:J528" si="57">+(I465-I453)/I453*100</f>
        <v>1.4511669451262235</v>
      </c>
      <c r="L465" s="10">
        <v>5.69</v>
      </c>
      <c r="M465" s="10">
        <v>4.4103000000000003E-2</v>
      </c>
      <c r="N465" s="10">
        <v>1.4511669451262235</v>
      </c>
      <c r="O465" s="10">
        <v>0.60613576299333172</v>
      </c>
      <c r="P465" s="10">
        <f t="shared" ref="P465:P528" si="58">+(((1+L465/100)/(1+T465/100))-1)*100</f>
        <v>3.3809176029962584</v>
      </c>
      <c r="Q465" s="10">
        <f t="shared" ref="Q465:Q528" si="59">((1+L465/100)^(1/12)-1)*100</f>
        <v>0.46223247227021869</v>
      </c>
      <c r="R465" s="10">
        <f t="shared" ref="R465:R528" si="60">+(((1+Q465/100)/(1+U465/100))-1)*100</f>
        <v>0.27746931685665999</v>
      </c>
      <c r="S465" s="10">
        <f t="shared" ref="S465:S528" si="61">+((1+N465/100)^(1/12)-1)*100</f>
        <v>0.12013362670262318</v>
      </c>
      <c r="T465">
        <f t="shared" ref="T465:T528" si="62">+(X465-X453)/X453*100</f>
        <v>2.2335673261008298</v>
      </c>
      <c r="U465">
        <f t="shared" ref="U465:U528" si="63">+((1+T465/100)^(1/12)-1)*100</f>
        <v>0.18425191288957699</v>
      </c>
      <c r="X465" s="5">
        <v>160.19999999999999</v>
      </c>
    </row>
    <row r="466" spans="2:24" x14ac:dyDescent="0.45">
      <c r="B466" s="3">
        <v>35612</v>
      </c>
      <c r="C466">
        <v>451</v>
      </c>
      <c r="D466">
        <v>3479.7</v>
      </c>
      <c r="E466">
        <v>1733.5</v>
      </c>
      <c r="F466">
        <v>273074</v>
      </c>
      <c r="G466">
        <v>5.54</v>
      </c>
      <c r="H466">
        <v>8.0388000000000001E-2</v>
      </c>
      <c r="I466">
        <f t="shared" si="56"/>
        <v>1.9090795901477255E-2</v>
      </c>
      <c r="J466">
        <f t="shared" si="57"/>
        <v>2.1256712410713132</v>
      </c>
      <c r="L466" s="10">
        <v>5.54</v>
      </c>
      <c r="M466" s="10">
        <v>8.0388000000000001E-2</v>
      </c>
      <c r="N466" s="10">
        <v>2.1256712410713132</v>
      </c>
      <c r="O466" s="10">
        <v>2.8725913795531799</v>
      </c>
      <c r="P466" s="10">
        <f t="shared" si="58"/>
        <v>3.3028678304239278</v>
      </c>
      <c r="Q466" s="10">
        <f t="shared" si="59"/>
        <v>0.45034302658089054</v>
      </c>
      <c r="R466" s="10">
        <f t="shared" si="60"/>
        <v>0.27115823659284999</v>
      </c>
      <c r="S466" s="10">
        <f t="shared" si="61"/>
        <v>0.17543654274023712</v>
      </c>
      <c r="T466">
        <f t="shared" si="62"/>
        <v>2.1656050955414048</v>
      </c>
      <c r="U466">
        <f t="shared" si="63"/>
        <v>0.17870022959667331</v>
      </c>
      <c r="X466" s="5">
        <v>160.4</v>
      </c>
    </row>
    <row r="467" spans="2:24" x14ac:dyDescent="0.45">
      <c r="B467" s="3">
        <v>35643</v>
      </c>
      <c r="C467">
        <v>452</v>
      </c>
      <c r="D467">
        <v>3484</v>
      </c>
      <c r="E467">
        <v>1736.7</v>
      </c>
      <c r="F467">
        <v>273395</v>
      </c>
      <c r="G467">
        <v>5.56</v>
      </c>
      <c r="H467">
        <v>-5.4969999999999998E-2</v>
      </c>
      <c r="I467">
        <f t="shared" si="56"/>
        <v>1.909581374933704E-2</v>
      </c>
      <c r="J467">
        <f t="shared" si="57"/>
        <v>2.0526286572313222</v>
      </c>
      <c r="L467" s="10">
        <v>5.56</v>
      </c>
      <c r="M467" s="10">
        <v>-5.4969999999999998E-2</v>
      </c>
      <c r="N467" s="10">
        <v>2.0526286572313222</v>
      </c>
      <c r="O467" s="10">
        <v>0.10517794183468876</v>
      </c>
      <c r="P467" s="10">
        <f t="shared" si="58"/>
        <v>3.196716417910439</v>
      </c>
      <c r="Q467" s="10">
        <f t="shared" si="59"/>
        <v>0.45192918063745591</v>
      </c>
      <c r="R467" s="10">
        <f t="shared" si="60"/>
        <v>0.26256784797298316</v>
      </c>
      <c r="S467" s="10">
        <f t="shared" si="61"/>
        <v>0.16946394027397282</v>
      </c>
      <c r="T467">
        <f t="shared" si="62"/>
        <v>2.2900763358778771</v>
      </c>
      <c r="U467">
        <f t="shared" si="63"/>
        <v>0.18886543276210865</v>
      </c>
      <c r="X467" s="5">
        <v>160.80000000000001</v>
      </c>
    </row>
    <row r="468" spans="2:24" x14ac:dyDescent="0.45">
      <c r="B468" s="3">
        <v>35674</v>
      </c>
      <c r="C468">
        <v>453</v>
      </c>
      <c r="D468">
        <v>3492.9</v>
      </c>
      <c r="E468">
        <v>1738.2</v>
      </c>
      <c r="F468">
        <v>273703</v>
      </c>
      <c r="G468">
        <v>5.52</v>
      </c>
      <c r="H468">
        <v>5.3886000000000003E-2</v>
      </c>
      <c r="I468">
        <f t="shared" si="56"/>
        <v>1.9112322480937367E-2</v>
      </c>
      <c r="J468">
        <f t="shared" si="57"/>
        <v>2.1301514678970603</v>
      </c>
      <c r="L468" s="10">
        <v>5.52</v>
      </c>
      <c r="M468" s="10">
        <v>5.3886000000000003E-2</v>
      </c>
      <c r="N468" s="10">
        <v>2.1301514678970603</v>
      </c>
      <c r="O468" s="10">
        <v>0.34625708808766475</v>
      </c>
      <c r="P468" s="10">
        <f t="shared" si="58"/>
        <v>3.2289330024813712</v>
      </c>
      <c r="Q468" s="10">
        <f t="shared" si="59"/>
        <v>0.44875659696987924</v>
      </c>
      <c r="R468" s="10">
        <f t="shared" si="60"/>
        <v>0.26517585683076828</v>
      </c>
      <c r="S468" s="10">
        <f t="shared" si="61"/>
        <v>0.17580275792126177</v>
      </c>
      <c r="T468">
        <f t="shared" si="62"/>
        <v>2.2194039315155361</v>
      </c>
      <c r="U468">
        <f t="shared" si="63"/>
        <v>0.18309521583170785</v>
      </c>
      <c r="X468" s="5">
        <v>161.19999999999999</v>
      </c>
    </row>
    <row r="469" spans="2:24" x14ac:dyDescent="0.45">
      <c r="B469" s="3">
        <v>35704</v>
      </c>
      <c r="C469">
        <v>454</v>
      </c>
      <c r="D469">
        <v>3516.6</v>
      </c>
      <c r="E469">
        <v>1737.3</v>
      </c>
      <c r="F469">
        <v>273989</v>
      </c>
      <c r="G469">
        <v>5.46</v>
      </c>
      <c r="H469">
        <v>-3.2605000000000002E-2</v>
      </c>
      <c r="I469">
        <f t="shared" si="56"/>
        <v>1.9175587341097634E-2</v>
      </c>
      <c r="J469">
        <f t="shared" si="57"/>
        <v>2.3421275254378799</v>
      </c>
      <c r="L469" s="10">
        <v>5.46</v>
      </c>
      <c r="M469" s="10">
        <v>-3.2605000000000002E-2</v>
      </c>
      <c r="N469" s="10">
        <v>2.3421275254378799</v>
      </c>
      <c r="O469" s="10">
        <v>1.3306531278641787</v>
      </c>
      <c r="P469" s="10">
        <f t="shared" si="58"/>
        <v>3.3050897832817228</v>
      </c>
      <c r="Q469" s="10">
        <f t="shared" si="59"/>
        <v>0.4439956538087042</v>
      </c>
      <c r="R469" s="10">
        <f t="shared" si="60"/>
        <v>0.27133796344434025</v>
      </c>
      <c r="S469" s="10">
        <f t="shared" si="61"/>
        <v>0.19311293973938159</v>
      </c>
      <c r="T469">
        <f t="shared" si="62"/>
        <v>2.0859671302149252</v>
      </c>
      <c r="U469">
        <f t="shared" si="63"/>
        <v>0.1721904722437273</v>
      </c>
      <c r="X469" s="5">
        <v>161.5</v>
      </c>
    </row>
    <row r="470" spans="2:24" x14ac:dyDescent="0.45">
      <c r="B470" s="3">
        <v>35735</v>
      </c>
      <c r="C470">
        <v>455</v>
      </c>
      <c r="D470">
        <v>3513.4</v>
      </c>
      <c r="E470">
        <v>1746.4</v>
      </c>
      <c r="F470">
        <v>274249</v>
      </c>
      <c r="G470">
        <v>5.46</v>
      </c>
      <c r="H470">
        <v>4.6321000000000001E-2</v>
      </c>
      <c r="I470">
        <f t="shared" si="56"/>
        <v>1.9178921345200894E-2</v>
      </c>
      <c r="J470">
        <f t="shared" si="57"/>
        <v>2.2692149539988891</v>
      </c>
      <c r="L470" s="10">
        <v>5.46</v>
      </c>
      <c r="M470" s="10">
        <v>4.6321000000000001E-2</v>
      </c>
      <c r="N470" s="10">
        <v>2.2692149539988891</v>
      </c>
      <c r="O470" s="10">
        <v>6.9564987090209307E-2</v>
      </c>
      <c r="P470" s="10">
        <f t="shared" si="58"/>
        <v>3.5034137291280132</v>
      </c>
      <c r="Q470" s="10">
        <f t="shared" si="59"/>
        <v>0.4439956538087042</v>
      </c>
      <c r="R470" s="10">
        <f t="shared" si="60"/>
        <v>0.28736551424628498</v>
      </c>
      <c r="S470" s="10">
        <f t="shared" si="61"/>
        <v>0.18716253575734587</v>
      </c>
      <c r="T470">
        <f t="shared" si="62"/>
        <v>1.890359168241966</v>
      </c>
      <c r="U470">
        <f t="shared" si="63"/>
        <v>0.15618132828523201</v>
      </c>
      <c r="X470" s="5">
        <v>161.69999999999999</v>
      </c>
    </row>
    <row r="471" spans="2:24" x14ac:dyDescent="0.45">
      <c r="B471" s="3">
        <v>35765</v>
      </c>
      <c r="C471">
        <v>456</v>
      </c>
      <c r="D471">
        <v>3534.9</v>
      </c>
      <c r="E471">
        <v>1745.2</v>
      </c>
      <c r="F471">
        <v>274499</v>
      </c>
      <c r="G471">
        <v>5.53</v>
      </c>
      <c r="H471">
        <v>1.7146999999999999E-2</v>
      </c>
      <c r="I471">
        <f t="shared" si="56"/>
        <v>1.9235407050663209E-2</v>
      </c>
      <c r="J471">
        <f t="shared" si="57"/>
        <v>2.2071288717097679</v>
      </c>
      <c r="L471" s="10">
        <v>5.53</v>
      </c>
      <c r="M471" s="10">
        <v>1.7146999999999999E-2</v>
      </c>
      <c r="N471" s="10">
        <v>2.2071288717097679</v>
      </c>
      <c r="O471" s="10">
        <v>1.1832936186945808</v>
      </c>
      <c r="P471" s="10">
        <f t="shared" si="58"/>
        <v>3.7689925834363258</v>
      </c>
      <c r="Q471" s="10">
        <f t="shared" si="59"/>
        <v>0.44954984622596061</v>
      </c>
      <c r="R471" s="10">
        <f t="shared" si="60"/>
        <v>0.30878423785145603</v>
      </c>
      <c r="S471" s="10">
        <f t="shared" si="61"/>
        <v>0.18209261657968767</v>
      </c>
      <c r="T471">
        <f t="shared" si="62"/>
        <v>1.6970458830924056</v>
      </c>
      <c r="U471">
        <f t="shared" si="63"/>
        <v>0.14033228439966905</v>
      </c>
      <c r="X471" s="5">
        <v>161.80000000000001</v>
      </c>
    </row>
    <row r="472" spans="2:24" x14ac:dyDescent="0.45">
      <c r="B472" s="3">
        <v>35796</v>
      </c>
      <c r="C472">
        <v>457</v>
      </c>
      <c r="D472">
        <v>3537.6</v>
      </c>
      <c r="E472">
        <v>1756.7</v>
      </c>
      <c r="F472">
        <v>274732</v>
      </c>
      <c r="G472">
        <v>5.24</v>
      </c>
      <c r="H472">
        <v>1.1993999999999999E-2</v>
      </c>
      <c r="I472">
        <f t="shared" si="56"/>
        <v>1.9270780251299448E-2</v>
      </c>
      <c r="J472">
        <f t="shared" si="57"/>
        <v>2.3892679449791405</v>
      </c>
      <c r="L472" s="10">
        <v>5.24</v>
      </c>
      <c r="M472" s="10">
        <v>1.1993999999999999E-2</v>
      </c>
      <c r="N472" s="10">
        <v>2.3892679449791405</v>
      </c>
      <c r="O472" s="10">
        <v>0.73761673417640505</v>
      </c>
      <c r="P472" s="10">
        <f t="shared" si="58"/>
        <v>3.5509629629629558</v>
      </c>
      <c r="Q472" s="10">
        <f t="shared" si="59"/>
        <v>0.42651759303415915</v>
      </c>
      <c r="R472" s="10">
        <f t="shared" si="60"/>
        <v>0.29120402180162763</v>
      </c>
      <c r="S472" s="10">
        <f t="shared" si="61"/>
        <v>0.19695800714276679</v>
      </c>
      <c r="T472">
        <f t="shared" si="62"/>
        <v>1.6311166875784155</v>
      </c>
      <c r="U472">
        <f t="shared" si="63"/>
        <v>0.13492067679545805</v>
      </c>
      <c r="X472" s="5">
        <v>162</v>
      </c>
    </row>
    <row r="473" spans="2:24" x14ac:dyDescent="0.45">
      <c r="B473" s="3">
        <v>35827</v>
      </c>
      <c r="C473">
        <v>458</v>
      </c>
      <c r="D473">
        <v>3567.7</v>
      </c>
      <c r="E473">
        <v>1762.3</v>
      </c>
      <c r="F473">
        <v>274943</v>
      </c>
      <c r="G473">
        <v>5.31</v>
      </c>
      <c r="H473">
        <v>7.1956000000000006E-2</v>
      </c>
      <c r="I473">
        <f t="shared" si="56"/>
        <v>1.9385836336986213E-2</v>
      </c>
      <c r="J473">
        <f t="shared" si="57"/>
        <v>2.5523235581115054</v>
      </c>
      <c r="L473" s="10">
        <v>5.31</v>
      </c>
      <c r="M473" s="10">
        <v>7.1956000000000006E-2</v>
      </c>
      <c r="N473" s="10">
        <v>2.5523235581115054</v>
      </c>
      <c r="O473" s="10">
        <v>2.409671103096267</v>
      </c>
      <c r="P473" s="10">
        <f t="shared" si="58"/>
        <v>3.8148580246913477</v>
      </c>
      <c r="Q473" s="10">
        <f t="shared" si="59"/>
        <v>0.43208242423642407</v>
      </c>
      <c r="R473" s="10">
        <f t="shared" si="60"/>
        <v>0.31247815994877026</v>
      </c>
      <c r="S473" s="10">
        <f t="shared" si="61"/>
        <v>0.21024534022529018</v>
      </c>
      <c r="T473">
        <f t="shared" si="62"/>
        <v>1.440200375704453</v>
      </c>
      <c r="U473">
        <f t="shared" si="63"/>
        <v>0.11923169129262057</v>
      </c>
      <c r="X473" s="5">
        <v>162</v>
      </c>
    </row>
    <row r="474" spans="2:24" x14ac:dyDescent="0.45">
      <c r="B474" s="3">
        <v>35855</v>
      </c>
      <c r="C474">
        <v>459</v>
      </c>
      <c r="D474">
        <v>3580.7</v>
      </c>
      <c r="E474">
        <v>1777.3</v>
      </c>
      <c r="F474">
        <v>275175</v>
      </c>
      <c r="G474">
        <v>5.39</v>
      </c>
      <c r="H474">
        <v>5.1336E-2</v>
      </c>
      <c r="I474">
        <f t="shared" si="56"/>
        <v>1.9471245571000273E-2</v>
      </c>
      <c r="J474">
        <f t="shared" si="57"/>
        <v>3.0122981776645172</v>
      </c>
      <c r="L474" s="10">
        <v>5.39</v>
      </c>
      <c r="M474" s="10">
        <v>5.1336E-2</v>
      </c>
      <c r="N474" s="10">
        <v>3.0122981776645172</v>
      </c>
      <c r="O474" s="10">
        <v>1.7739824139817673</v>
      </c>
      <c r="P474" s="10">
        <f t="shared" si="58"/>
        <v>3.9587777777777999</v>
      </c>
      <c r="Q474" s="10">
        <f t="shared" si="59"/>
        <v>0.43843808093919634</v>
      </c>
      <c r="R474" s="10">
        <f t="shared" si="60"/>
        <v>0.32405949999492201</v>
      </c>
      <c r="S474" s="10">
        <f t="shared" si="61"/>
        <v>0.24762437477594545</v>
      </c>
      <c r="T474">
        <f t="shared" si="62"/>
        <v>1.3767209011264008</v>
      </c>
      <c r="U474">
        <f t="shared" si="63"/>
        <v>0.11400912354855297</v>
      </c>
      <c r="X474" s="5">
        <v>162</v>
      </c>
    </row>
    <row r="475" spans="2:24" x14ac:dyDescent="0.45">
      <c r="B475" s="3">
        <v>35886</v>
      </c>
      <c r="C475">
        <v>460</v>
      </c>
      <c r="D475">
        <v>3579.7</v>
      </c>
      <c r="E475">
        <v>1782.2</v>
      </c>
      <c r="F475">
        <v>275434</v>
      </c>
      <c r="G475">
        <v>5.38</v>
      </c>
      <c r="H475">
        <v>1.1275E-2</v>
      </c>
      <c r="I475">
        <f t="shared" si="56"/>
        <v>1.9467095565543831E-2</v>
      </c>
      <c r="J475">
        <f t="shared" si="57"/>
        <v>2.9589944468200802</v>
      </c>
      <c r="L475" s="10">
        <v>5.38</v>
      </c>
      <c r="M475" s="10">
        <v>1.1275E-2</v>
      </c>
      <c r="N475" s="10">
        <v>2.9589944468200802</v>
      </c>
      <c r="O475" s="10">
        <v>-8.5226779400759956E-2</v>
      </c>
      <c r="P475" s="10">
        <f t="shared" si="58"/>
        <v>3.885709001233062</v>
      </c>
      <c r="Q475" s="10">
        <f t="shared" si="59"/>
        <v>0.43764386575164682</v>
      </c>
      <c r="R475" s="10">
        <f t="shared" si="60"/>
        <v>0.31818143386033171</v>
      </c>
      <c r="S475" s="10">
        <f t="shared" si="61"/>
        <v>0.24330058673667221</v>
      </c>
      <c r="T475">
        <f t="shared" si="62"/>
        <v>1.4383989993745985</v>
      </c>
      <c r="U475">
        <f t="shared" si="63"/>
        <v>0.11908353020742002</v>
      </c>
      <c r="X475" s="5">
        <v>162.19999999999999</v>
      </c>
    </row>
    <row r="476" spans="2:24" x14ac:dyDescent="0.45">
      <c r="B476" s="3">
        <v>35916</v>
      </c>
      <c r="C476">
        <v>461</v>
      </c>
      <c r="D476">
        <v>3600.2</v>
      </c>
      <c r="E476">
        <v>1782.3</v>
      </c>
      <c r="F476">
        <v>275700</v>
      </c>
      <c r="G476">
        <v>5.44</v>
      </c>
      <c r="H476">
        <v>-1.7673999999999999E-2</v>
      </c>
      <c r="I476">
        <f t="shared" si="56"/>
        <v>1.9523032281465361E-2</v>
      </c>
      <c r="J476">
        <f t="shared" si="57"/>
        <v>3.1464474758258962</v>
      </c>
      <c r="L476" s="10">
        <v>5.44</v>
      </c>
      <c r="M476" s="10">
        <v>-1.7673999999999999E-2</v>
      </c>
      <c r="N476" s="10">
        <v>3.1464474758258962</v>
      </c>
      <c r="O476" s="10">
        <v>1.1543225969803617</v>
      </c>
      <c r="P476" s="10">
        <f t="shared" si="58"/>
        <v>3.6891512915129043</v>
      </c>
      <c r="Q476" s="10">
        <f t="shared" si="59"/>
        <v>0.44240812097819937</v>
      </c>
      <c r="R476" s="10">
        <f t="shared" si="60"/>
        <v>0.30235038865464858</v>
      </c>
      <c r="S476" s="10">
        <f t="shared" si="61"/>
        <v>0.25849696680844136</v>
      </c>
      <c r="T476">
        <f t="shared" si="62"/>
        <v>1.6885553470919252</v>
      </c>
      <c r="U476">
        <f t="shared" si="63"/>
        <v>0.13963554371443365</v>
      </c>
      <c r="X476" s="5">
        <v>162.6</v>
      </c>
    </row>
    <row r="477" spans="2:24" x14ac:dyDescent="0.45">
      <c r="B477" s="3">
        <v>35947</v>
      </c>
      <c r="C477">
        <v>462</v>
      </c>
      <c r="D477">
        <v>3626</v>
      </c>
      <c r="E477">
        <v>1797</v>
      </c>
      <c r="F477">
        <v>275976</v>
      </c>
      <c r="G477">
        <v>5.41</v>
      </c>
      <c r="H477">
        <v>4.0969999999999999E-2</v>
      </c>
      <c r="I477">
        <f t="shared" si="56"/>
        <v>1.9650259442850104E-2</v>
      </c>
      <c r="J477">
        <f t="shared" si="57"/>
        <v>3.661902244379637</v>
      </c>
      <c r="L477" s="10">
        <v>5.41</v>
      </c>
      <c r="M477" s="10">
        <v>4.0969999999999999E-2</v>
      </c>
      <c r="N477" s="10">
        <v>3.661902244379637</v>
      </c>
      <c r="O477" s="10">
        <v>2.6323009084677773</v>
      </c>
      <c r="P477" s="10">
        <f t="shared" si="58"/>
        <v>3.7265479115479172</v>
      </c>
      <c r="Q477" s="10">
        <f t="shared" si="59"/>
        <v>0.44002630409687438</v>
      </c>
      <c r="R477" s="10">
        <f t="shared" si="60"/>
        <v>0.3053644849030368</v>
      </c>
      <c r="S477" s="10">
        <f t="shared" si="61"/>
        <v>0.3001535397910704</v>
      </c>
      <c r="T477">
        <f t="shared" si="62"/>
        <v>1.6229712858926486</v>
      </c>
      <c r="U477">
        <f t="shared" si="63"/>
        <v>0.13425186168791736</v>
      </c>
      <c r="X477" s="5">
        <v>162.80000000000001</v>
      </c>
    </row>
    <row r="478" spans="2:24" x14ac:dyDescent="0.45">
      <c r="B478" s="3">
        <v>35977</v>
      </c>
      <c r="C478">
        <v>463</v>
      </c>
      <c r="D478">
        <v>3632.5</v>
      </c>
      <c r="E478">
        <v>1796.1</v>
      </c>
      <c r="F478">
        <v>276266</v>
      </c>
      <c r="G478">
        <v>5.36</v>
      </c>
      <c r="H478">
        <v>-1.0109E-2</v>
      </c>
      <c r="I478">
        <f t="shared" si="56"/>
        <v>1.9649902630073917E-2</v>
      </c>
      <c r="J478">
        <f t="shared" si="57"/>
        <v>2.928671656656276</v>
      </c>
      <c r="L478" s="10">
        <v>5.36</v>
      </c>
      <c r="M478" s="10">
        <v>-1.0109E-2</v>
      </c>
      <c r="N478" s="10">
        <v>2.928671656656276</v>
      </c>
      <c r="O478" s="10">
        <v>-7.2630706732690342E-3</v>
      </c>
      <c r="P478" s="10">
        <f t="shared" si="58"/>
        <v>3.5523529411764843</v>
      </c>
      <c r="Q478" s="10">
        <f t="shared" si="59"/>
        <v>0.43605522809628816</v>
      </c>
      <c r="R478" s="10">
        <f t="shared" si="60"/>
        <v>0.29131620628146671</v>
      </c>
      <c r="S478" s="10">
        <f t="shared" si="61"/>
        <v>0.24084000605324452</v>
      </c>
      <c r="T478">
        <f t="shared" si="62"/>
        <v>1.7456359102244283</v>
      </c>
      <c r="U478">
        <f t="shared" si="63"/>
        <v>0.14431859834915794</v>
      </c>
      <c r="X478" s="5">
        <v>163.19999999999999</v>
      </c>
    </row>
    <row r="479" spans="2:24" x14ac:dyDescent="0.45">
      <c r="B479" s="3">
        <v>36008</v>
      </c>
      <c r="C479">
        <v>464</v>
      </c>
      <c r="D479">
        <v>3641.6</v>
      </c>
      <c r="E479">
        <v>1801.5</v>
      </c>
      <c r="F479">
        <v>276566</v>
      </c>
      <c r="G479">
        <v>5.21</v>
      </c>
      <c r="H479">
        <v>-0.143124</v>
      </c>
      <c r="I479">
        <f t="shared" si="56"/>
        <v>1.9681016466232291E-2</v>
      </c>
      <c r="J479">
        <f t="shared" si="57"/>
        <v>3.0645602464339508</v>
      </c>
      <c r="L479" s="10">
        <v>5.21</v>
      </c>
      <c r="M479" s="10">
        <v>-0.143124</v>
      </c>
      <c r="N479" s="10">
        <v>3.0645602464339508</v>
      </c>
      <c r="O479" s="10">
        <v>0.63486957029952329</v>
      </c>
      <c r="P479" s="10">
        <f t="shared" si="58"/>
        <v>3.5359118727050109</v>
      </c>
      <c r="Q479" s="10">
        <f t="shared" si="59"/>
        <v>0.42413162664582948</v>
      </c>
      <c r="R479" s="10">
        <f t="shared" si="60"/>
        <v>0.2899891670656185</v>
      </c>
      <c r="S479" s="10">
        <f t="shared" si="61"/>
        <v>0.25186167658957093</v>
      </c>
      <c r="T479">
        <f t="shared" si="62"/>
        <v>1.6169154228855687</v>
      </c>
      <c r="U479">
        <f t="shared" si="63"/>
        <v>0.13375458577102872</v>
      </c>
      <c r="X479" s="5">
        <v>163.4</v>
      </c>
    </row>
    <row r="480" spans="2:24" x14ac:dyDescent="0.45">
      <c r="B480" s="3">
        <v>36039</v>
      </c>
      <c r="C480">
        <v>465</v>
      </c>
      <c r="D480">
        <v>3652.1</v>
      </c>
      <c r="E480">
        <v>1801.6</v>
      </c>
      <c r="F480">
        <v>276859</v>
      </c>
      <c r="G480">
        <v>4.71</v>
      </c>
      <c r="H480">
        <v>6.3175999999999996E-2</v>
      </c>
      <c r="I480">
        <f t="shared" si="56"/>
        <v>1.9698474674834481E-2</v>
      </c>
      <c r="J480">
        <f t="shared" si="57"/>
        <v>3.0668810369945434</v>
      </c>
      <c r="L480" s="10">
        <v>4.71</v>
      </c>
      <c r="M480" s="10">
        <v>6.3175999999999996E-2</v>
      </c>
      <c r="N480" s="10">
        <v>3.0668810369945434</v>
      </c>
      <c r="O480" s="10">
        <v>0.35529571443293495</v>
      </c>
      <c r="P480" s="10">
        <f t="shared" si="58"/>
        <v>3.2370152905198513</v>
      </c>
      <c r="Q480" s="10">
        <f t="shared" si="59"/>
        <v>0.38427343023630378</v>
      </c>
      <c r="R480" s="10">
        <f t="shared" si="60"/>
        <v>0.265830020130009</v>
      </c>
      <c r="S480" s="10">
        <f t="shared" si="61"/>
        <v>0.25204979587170051</v>
      </c>
      <c r="T480">
        <f t="shared" si="62"/>
        <v>1.4267990074441759</v>
      </c>
      <c r="U480">
        <f t="shared" si="63"/>
        <v>0.11812938673376738</v>
      </c>
      <c r="X480" s="5">
        <v>163.5</v>
      </c>
    </row>
    <row r="481" spans="2:24" x14ac:dyDescent="0.45">
      <c r="B481" s="3">
        <v>36069</v>
      </c>
      <c r="C481">
        <v>466</v>
      </c>
      <c r="D481">
        <v>3644.5</v>
      </c>
      <c r="E481">
        <v>1813.4</v>
      </c>
      <c r="F481">
        <v>277140</v>
      </c>
      <c r="G481">
        <v>4.12</v>
      </c>
      <c r="H481">
        <v>8.0111000000000002E-2</v>
      </c>
      <c r="I481">
        <f t="shared" si="56"/>
        <v>1.9693656635635416E-2</v>
      </c>
      <c r="J481">
        <f t="shared" si="57"/>
        <v>2.7017127836676091</v>
      </c>
      <c r="L481" s="10">
        <v>4.12</v>
      </c>
      <c r="M481" s="10">
        <v>8.0111000000000002E-2</v>
      </c>
      <c r="N481" s="10">
        <v>2.7017127836676091</v>
      </c>
      <c r="O481" s="10">
        <v>-9.7799893736050247E-2</v>
      </c>
      <c r="P481" s="10">
        <f t="shared" si="58"/>
        <v>2.5953630262355087</v>
      </c>
      <c r="Q481" s="10">
        <f t="shared" si="59"/>
        <v>0.33701574315379013</v>
      </c>
      <c r="R481" s="10">
        <f t="shared" si="60"/>
        <v>0.21374937773166458</v>
      </c>
      <c r="S481" s="10">
        <f t="shared" si="61"/>
        <v>0.22240201679584182</v>
      </c>
      <c r="T481">
        <f t="shared" si="62"/>
        <v>1.486068111455112</v>
      </c>
      <c r="U481">
        <f t="shared" si="63"/>
        <v>0.12300344632103499</v>
      </c>
      <c r="X481" s="5">
        <v>163.9</v>
      </c>
    </row>
    <row r="482" spans="2:24" x14ac:dyDescent="0.45">
      <c r="B482" s="3">
        <v>36100</v>
      </c>
      <c r="C482">
        <v>467</v>
      </c>
      <c r="D482">
        <v>3652.4</v>
      </c>
      <c r="E482">
        <v>1829.5</v>
      </c>
      <c r="F482">
        <v>277402</v>
      </c>
      <c r="G482">
        <v>4.53</v>
      </c>
      <c r="H482">
        <v>6.2164999999999998E-2</v>
      </c>
      <c r="I482">
        <f t="shared" si="56"/>
        <v>1.9761573456572049E-2</v>
      </c>
      <c r="J482">
        <f t="shared" si="57"/>
        <v>3.0379816512306141</v>
      </c>
      <c r="L482" s="10">
        <v>4.53</v>
      </c>
      <c r="M482" s="10">
        <v>6.2164999999999998E-2</v>
      </c>
      <c r="N482" s="10">
        <v>3.0379816512306141</v>
      </c>
      <c r="O482" s="10">
        <v>1.3866183244223285</v>
      </c>
      <c r="P482" s="10">
        <f t="shared" si="58"/>
        <v>3.0012248628884741</v>
      </c>
      <c r="Q482" s="10">
        <f t="shared" si="59"/>
        <v>0.36988176007033413</v>
      </c>
      <c r="R482" s="10">
        <f t="shared" si="60"/>
        <v>0.24672632003281958</v>
      </c>
      <c r="S482" s="10">
        <f t="shared" si="61"/>
        <v>0.24970698455644147</v>
      </c>
      <c r="T482">
        <f t="shared" si="62"/>
        <v>1.4842300556586308</v>
      </c>
      <c r="U482">
        <f t="shared" si="63"/>
        <v>0.12285233100215454</v>
      </c>
      <c r="X482" s="5">
        <v>164.1</v>
      </c>
    </row>
    <row r="483" spans="2:24" x14ac:dyDescent="0.45">
      <c r="B483" s="3">
        <v>36130</v>
      </c>
      <c r="C483">
        <v>468</v>
      </c>
      <c r="D483">
        <v>3664.3</v>
      </c>
      <c r="E483">
        <v>1833.4</v>
      </c>
      <c r="F483">
        <v>277658</v>
      </c>
      <c r="G483">
        <v>4.5199999999999996</v>
      </c>
      <c r="H483">
        <v>5.9672999999999997E-2</v>
      </c>
      <c r="I483">
        <f t="shared" si="56"/>
        <v>1.9800257871194063E-2</v>
      </c>
      <c r="J483">
        <f t="shared" si="57"/>
        <v>2.9365160770610181</v>
      </c>
      <c r="L483" s="10">
        <v>4.5199999999999996</v>
      </c>
      <c r="M483" s="10">
        <v>5.9672999999999997E-2</v>
      </c>
      <c r="N483" s="10">
        <v>2.9365160770610181</v>
      </c>
      <c r="O483" s="10">
        <v>0.7853251860464372</v>
      </c>
      <c r="P483" s="10">
        <f t="shared" si="58"/>
        <v>2.8670072992700746</v>
      </c>
      <c r="Q483" s="10">
        <f t="shared" si="59"/>
        <v>0.3690815569153072</v>
      </c>
      <c r="R483" s="10">
        <f t="shared" si="60"/>
        <v>0.23583412444643237</v>
      </c>
      <c r="S483" s="10">
        <f t="shared" si="61"/>
        <v>0.24147661505342644</v>
      </c>
      <c r="T483">
        <f t="shared" si="62"/>
        <v>1.6069221260815787</v>
      </c>
      <c r="U483">
        <f t="shared" si="63"/>
        <v>0.13293392890156852</v>
      </c>
      <c r="X483" s="5">
        <v>164.4</v>
      </c>
    </row>
    <row r="484" spans="2:24" x14ac:dyDescent="0.45">
      <c r="B484" s="3">
        <v>36161</v>
      </c>
      <c r="C484">
        <v>469</v>
      </c>
      <c r="D484">
        <v>3687.5</v>
      </c>
      <c r="E484">
        <v>1836.7</v>
      </c>
      <c r="F484">
        <v>277891</v>
      </c>
      <c r="G484">
        <v>4.51</v>
      </c>
      <c r="H484">
        <v>4.2799999999999998E-2</v>
      </c>
      <c r="I484">
        <f t="shared" si="56"/>
        <v>1.9879017312543407E-2</v>
      </c>
      <c r="J484">
        <f t="shared" si="57"/>
        <v>3.1562658766914478</v>
      </c>
      <c r="L484" s="10">
        <v>4.51</v>
      </c>
      <c r="M484" s="10">
        <v>4.2799999999999998E-2</v>
      </c>
      <c r="N484" s="10">
        <v>3.1562658766914478</v>
      </c>
      <c r="O484" s="10">
        <v>1.6005975502349168</v>
      </c>
      <c r="P484" s="10">
        <f t="shared" si="58"/>
        <v>2.7967213114754141</v>
      </c>
      <c r="Q484" s="10">
        <f t="shared" si="59"/>
        <v>0.36828128357737633</v>
      </c>
      <c r="R484" s="10">
        <f t="shared" si="60"/>
        <v>0.23012498758041566</v>
      </c>
      <c r="S484" s="10">
        <f t="shared" si="61"/>
        <v>0.25929222377347738</v>
      </c>
      <c r="T484">
        <f t="shared" si="62"/>
        <v>1.6666666666666596</v>
      </c>
      <c r="U484">
        <f t="shared" si="63"/>
        <v>0.13783909379947445</v>
      </c>
      <c r="X484" s="5">
        <v>164.7</v>
      </c>
    </row>
    <row r="485" spans="2:24" x14ac:dyDescent="0.45">
      <c r="B485" s="3">
        <v>36192</v>
      </c>
      <c r="C485">
        <v>470</v>
      </c>
      <c r="D485">
        <v>3689.6</v>
      </c>
      <c r="E485">
        <v>1852</v>
      </c>
      <c r="F485">
        <v>278095</v>
      </c>
      <c r="G485">
        <v>4.7</v>
      </c>
      <c r="H485">
        <v>-3.1934999999999998E-2</v>
      </c>
      <c r="I485">
        <f t="shared" si="56"/>
        <v>1.9927003362160415E-2</v>
      </c>
      <c r="J485">
        <f t="shared" si="57"/>
        <v>2.7915588255622987</v>
      </c>
      <c r="L485" s="10">
        <v>4.7</v>
      </c>
      <c r="M485" s="10">
        <v>-3.1934999999999998E-2</v>
      </c>
      <c r="N485" s="10">
        <v>2.7915588255622987</v>
      </c>
      <c r="O485" s="10">
        <v>0.9690635961083105</v>
      </c>
      <c r="P485" s="10">
        <f t="shared" si="58"/>
        <v>2.9836065573770387</v>
      </c>
      <c r="Q485" s="10">
        <f t="shared" si="59"/>
        <v>0.38347448817659391</v>
      </c>
      <c r="R485" s="10">
        <f t="shared" si="60"/>
        <v>0.24529727883086938</v>
      </c>
      <c r="S485" s="10">
        <f t="shared" si="61"/>
        <v>0.22970551204311018</v>
      </c>
      <c r="T485">
        <f t="shared" si="62"/>
        <v>1.6666666666666596</v>
      </c>
      <c r="U485">
        <f t="shared" si="63"/>
        <v>0.13783909379947445</v>
      </c>
      <c r="X485" s="5">
        <v>164.7</v>
      </c>
    </row>
    <row r="486" spans="2:24" x14ac:dyDescent="0.45">
      <c r="B486" s="3">
        <v>36220</v>
      </c>
      <c r="C486">
        <v>471</v>
      </c>
      <c r="D486">
        <v>3711.9</v>
      </c>
      <c r="E486">
        <v>1859</v>
      </c>
      <c r="F486">
        <v>278324</v>
      </c>
      <c r="G486">
        <v>4.78</v>
      </c>
      <c r="H486">
        <v>3.8979E-2</v>
      </c>
      <c r="I486">
        <f t="shared" si="56"/>
        <v>2.0015880772049841E-2</v>
      </c>
      <c r="J486">
        <f t="shared" si="57"/>
        <v>2.7971256336098307</v>
      </c>
      <c r="L486" s="10">
        <v>4.78</v>
      </c>
      <c r="M486" s="10">
        <v>3.8979E-2</v>
      </c>
      <c r="N486" s="10">
        <v>2.7971256336098307</v>
      </c>
      <c r="O486" s="10">
        <v>1.7960310045987971</v>
      </c>
      <c r="P486" s="10">
        <f t="shared" si="58"/>
        <v>2.9997572815533946</v>
      </c>
      <c r="Q486" s="10">
        <f t="shared" si="59"/>
        <v>0.38986406707826049</v>
      </c>
      <c r="R486" s="10">
        <f t="shared" si="60"/>
        <v>0.24660729136316561</v>
      </c>
      <c r="S486" s="10">
        <f t="shared" si="61"/>
        <v>0.23015783978337367</v>
      </c>
      <c r="T486">
        <f t="shared" si="62"/>
        <v>1.7283950617284023</v>
      </c>
      <c r="U486">
        <f t="shared" si="63"/>
        <v>0.14290436313593169</v>
      </c>
      <c r="X486" s="5">
        <v>164.8</v>
      </c>
    </row>
    <row r="487" spans="2:24" x14ac:dyDescent="0.45">
      <c r="B487" s="3">
        <v>36251</v>
      </c>
      <c r="C487">
        <v>472</v>
      </c>
      <c r="D487">
        <v>3729.1</v>
      </c>
      <c r="E487">
        <v>1862.4</v>
      </c>
      <c r="F487">
        <v>278584</v>
      </c>
      <c r="G487">
        <v>4.6900000000000004</v>
      </c>
      <c r="H487">
        <v>3.7559000000000002E-2</v>
      </c>
      <c r="I487">
        <f t="shared" si="56"/>
        <v>2.0071145507279672E-2</v>
      </c>
      <c r="J487">
        <f t="shared" si="57"/>
        <v>3.1029279108537948</v>
      </c>
      <c r="L487" s="10">
        <v>4.6900000000000004</v>
      </c>
      <c r="M487" s="10">
        <v>3.7559000000000002E-2</v>
      </c>
      <c r="N487" s="10">
        <v>3.1029279108537948</v>
      </c>
      <c r="O487" s="10">
        <v>1.1090001991186371</v>
      </c>
      <c r="P487" s="10">
        <f t="shared" si="58"/>
        <v>2.3551416515973367</v>
      </c>
      <c r="Q487" s="10">
        <f t="shared" si="59"/>
        <v>0.38267547616503972</v>
      </c>
      <c r="R487" s="10">
        <f t="shared" si="60"/>
        <v>0.19417461545809811</v>
      </c>
      <c r="S487" s="10">
        <f t="shared" si="61"/>
        <v>0.25497119490500708</v>
      </c>
      <c r="T487">
        <f t="shared" si="62"/>
        <v>2.2811344019728836</v>
      </c>
      <c r="U487">
        <f t="shared" si="63"/>
        <v>0.18813554922769704</v>
      </c>
      <c r="X487" s="5">
        <v>165.9</v>
      </c>
    </row>
    <row r="488" spans="2:24" x14ac:dyDescent="0.45">
      <c r="B488" s="3">
        <v>36281</v>
      </c>
      <c r="C488">
        <v>473</v>
      </c>
      <c r="D488">
        <v>3737.2</v>
      </c>
      <c r="E488">
        <v>1875</v>
      </c>
      <c r="F488">
        <v>278859</v>
      </c>
      <c r="G488">
        <v>4.8499999999999996</v>
      </c>
      <c r="H488">
        <v>-2.3161999999999999E-2</v>
      </c>
      <c r="I488">
        <f t="shared" si="56"/>
        <v>2.0125583180030049E-2</v>
      </c>
      <c r="J488">
        <f t="shared" si="57"/>
        <v>3.0863591775993413</v>
      </c>
      <c r="L488" s="10">
        <v>4.8499999999999996</v>
      </c>
      <c r="M488" s="10">
        <v>-2.3161999999999999E-2</v>
      </c>
      <c r="N488" s="10">
        <v>3.0863591775993413</v>
      </c>
      <c r="O488" s="10">
        <v>1.0893159065183511</v>
      </c>
      <c r="P488" s="10">
        <f t="shared" si="58"/>
        <v>2.7024698795180768</v>
      </c>
      <c r="Q488" s="10">
        <f t="shared" si="59"/>
        <v>0.39545128129423457</v>
      </c>
      <c r="R488" s="10">
        <f t="shared" si="60"/>
        <v>0.22246358482804762</v>
      </c>
      <c r="S488" s="10">
        <f t="shared" si="61"/>
        <v>0.25362850733634534</v>
      </c>
      <c r="T488">
        <f t="shared" si="62"/>
        <v>2.0910209102091057</v>
      </c>
      <c r="U488">
        <f t="shared" si="63"/>
        <v>0.17260371605192226</v>
      </c>
      <c r="X488" s="5">
        <v>166</v>
      </c>
    </row>
    <row r="489" spans="2:24" x14ac:dyDescent="0.45">
      <c r="B489" s="3">
        <v>36312</v>
      </c>
      <c r="C489">
        <v>474</v>
      </c>
      <c r="D489">
        <v>3749.2</v>
      </c>
      <c r="E489">
        <v>1866.1</v>
      </c>
      <c r="F489">
        <v>279148</v>
      </c>
      <c r="G489">
        <v>5.0999999999999996</v>
      </c>
      <c r="H489">
        <v>5.4431E-2</v>
      </c>
      <c r="I489">
        <f t="shared" si="56"/>
        <v>2.0115852522676142E-2</v>
      </c>
      <c r="J489">
        <f t="shared" si="57"/>
        <v>2.3693991480374472</v>
      </c>
      <c r="L489" s="10">
        <v>5.0999999999999996</v>
      </c>
      <c r="M489" s="10">
        <v>5.4431E-2</v>
      </c>
      <c r="N489" s="10">
        <v>2.3693991480374472</v>
      </c>
      <c r="O489" s="10">
        <v>-0.19325854912491947</v>
      </c>
      <c r="P489" s="10">
        <f t="shared" si="58"/>
        <v>3.0739759036144676</v>
      </c>
      <c r="Q489" s="10">
        <f t="shared" si="59"/>
        <v>0.41537774426925189</v>
      </c>
      <c r="R489" s="10">
        <f t="shared" si="60"/>
        <v>0.25262486945047957</v>
      </c>
      <c r="S489" s="10">
        <f t="shared" si="61"/>
        <v>0.19533758170133808</v>
      </c>
      <c r="T489">
        <f t="shared" si="62"/>
        <v>1.9656019656019585</v>
      </c>
      <c r="U489">
        <f t="shared" si="63"/>
        <v>0.16234275664175346</v>
      </c>
      <c r="X489" s="5">
        <v>166</v>
      </c>
    </row>
    <row r="490" spans="2:24" x14ac:dyDescent="0.45">
      <c r="B490" s="3">
        <v>36342</v>
      </c>
      <c r="C490">
        <v>475</v>
      </c>
      <c r="D490">
        <v>3772.8</v>
      </c>
      <c r="E490">
        <v>1862.3</v>
      </c>
      <c r="F490">
        <v>279448</v>
      </c>
      <c r="G490">
        <v>5.03</v>
      </c>
      <c r="H490">
        <v>-3.022E-2</v>
      </c>
      <c r="I490">
        <f t="shared" si="56"/>
        <v>2.0165111219260831E-2</v>
      </c>
      <c r="J490">
        <f t="shared" si="57"/>
        <v>2.6219396547970382</v>
      </c>
      <c r="L490" s="10">
        <v>5.03</v>
      </c>
      <c r="M490" s="10">
        <v>-3.022E-2</v>
      </c>
      <c r="N490" s="10">
        <v>2.6219396547970382</v>
      </c>
      <c r="O490" s="10">
        <v>0.98310375746475387</v>
      </c>
      <c r="P490" s="10">
        <f t="shared" si="58"/>
        <v>2.8248110377924407</v>
      </c>
      <c r="Q490" s="10">
        <f t="shared" si="59"/>
        <v>0.40980271803598978</v>
      </c>
      <c r="R490" s="10">
        <f t="shared" si="60"/>
        <v>0.23240706768519193</v>
      </c>
      <c r="S490" s="10">
        <f t="shared" si="61"/>
        <v>0.2159124282454794</v>
      </c>
      <c r="T490">
        <f t="shared" si="62"/>
        <v>2.1446078431372548</v>
      </c>
      <c r="U490">
        <f t="shared" si="63"/>
        <v>0.17698432626784832</v>
      </c>
      <c r="X490" s="5">
        <v>166.7</v>
      </c>
    </row>
    <row r="491" spans="2:24" x14ac:dyDescent="0.45">
      <c r="B491" s="3">
        <v>36373</v>
      </c>
      <c r="C491">
        <v>476</v>
      </c>
      <c r="D491">
        <v>3783.9</v>
      </c>
      <c r="E491">
        <v>1876.6</v>
      </c>
      <c r="F491">
        <v>279752</v>
      </c>
      <c r="G491">
        <v>5.2</v>
      </c>
      <c r="H491">
        <v>-4.9890000000000004E-3</v>
      </c>
      <c r="I491">
        <f t="shared" si="56"/>
        <v>2.0233992965197747E-2</v>
      </c>
      <c r="J491">
        <f t="shared" si="57"/>
        <v>2.8096948138538753</v>
      </c>
      <c r="L491" s="10">
        <v>5.2</v>
      </c>
      <c r="M491" s="10">
        <v>-4.9890000000000004E-3</v>
      </c>
      <c r="N491" s="10">
        <v>2.8096948138538753</v>
      </c>
      <c r="O491" s="10">
        <v>1.3733718206063728</v>
      </c>
      <c r="P491" s="10">
        <f t="shared" si="58"/>
        <v>2.8706163973668541</v>
      </c>
      <c r="Q491" s="10">
        <f t="shared" si="59"/>
        <v>0.42333616592649115</v>
      </c>
      <c r="R491" s="10">
        <f t="shared" si="60"/>
        <v>0.23612718499650409</v>
      </c>
      <c r="S491" s="10">
        <f t="shared" si="61"/>
        <v>0.23117905861302912</v>
      </c>
      <c r="T491">
        <f t="shared" si="62"/>
        <v>2.2643818849449135</v>
      </c>
      <c r="U491">
        <f t="shared" si="63"/>
        <v>0.18676797097765263</v>
      </c>
      <c r="X491" s="5">
        <v>167.1</v>
      </c>
    </row>
    <row r="492" spans="2:24" x14ac:dyDescent="0.45">
      <c r="B492" s="3">
        <v>36404</v>
      </c>
      <c r="C492">
        <v>477</v>
      </c>
      <c r="D492">
        <v>3790.1</v>
      </c>
      <c r="E492">
        <v>1882.1</v>
      </c>
      <c r="F492">
        <v>280053</v>
      </c>
      <c r="G492">
        <v>5.25</v>
      </c>
      <c r="H492">
        <v>-2.8079E-2</v>
      </c>
      <c r="I492">
        <f t="shared" si="56"/>
        <v>2.0254023345581015E-2</v>
      </c>
      <c r="J492">
        <f t="shared" si="57"/>
        <v>2.8202623802962159</v>
      </c>
      <c r="L492" s="10">
        <v>5.25</v>
      </c>
      <c r="M492" s="10">
        <v>-2.8079E-2</v>
      </c>
      <c r="N492" s="10">
        <v>2.8202623802962159</v>
      </c>
      <c r="O492" s="10">
        <v>0.39656321472500977</v>
      </c>
      <c r="P492" s="10">
        <f t="shared" si="58"/>
        <v>2.5528903456495833</v>
      </c>
      <c r="Q492" s="10">
        <f t="shared" si="59"/>
        <v>0.42731277661580691</v>
      </c>
      <c r="R492" s="10">
        <f t="shared" si="60"/>
        <v>0.2102914937174738</v>
      </c>
      <c r="S492" s="10">
        <f t="shared" si="61"/>
        <v>0.2320375620754378</v>
      </c>
      <c r="T492">
        <f t="shared" si="62"/>
        <v>2.6299694189602518</v>
      </c>
      <c r="U492">
        <f t="shared" si="63"/>
        <v>0.21656586330949246</v>
      </c>
      <c r="X492" s="5">
        <v>167.8</v>
      </c>
    </row>
    <row r="493" spans="2:24" x14ac:dyDescent="0.45">
      <c r="B493" s="3">
        <v>36434</v>
      </c>
      <c r="C493">
        <v>478</v>
      </c>
      <c r="D493">
        <v>3799.1</v>
      </c>
      <c r="E493">
        <v>1893.1</v>
      </c>
      <c r="F493">
        <v>280337</v>
      </c>
      <c r="G493">
        <v>5.43</v>
      </c>
      <c r="H493">
        <v>6.4238000000000003E-2</v>
      </c>
      <c r="I493">
        <f t="shared" si="56"/>
        <v>2.0304847380117501E-2</v>
      </c>
      <c r="J493">
        <f t="shared" si="57"/>
        <v>3.1034904070386955</v>
      </c>
      <c r="L493" s="10">
        <v>5.43</v>
      </c>
      <c r="M493" s="10">
        <v>6.4238000000000003E-2</v>
      </c>
      <c r="N493" s="10">
        <v>3.1034904070386955</v>
      </c>
      <c r="O493" s="10">
        <v>1.0075164885006149</v>
      </c>
      <c r="P493" s="10">
        <f t="shared" si="58"/>
        <v>2.7958179654967275</v>
      </c>
      <c r="Q493" s="10">
        <f t="shared" si="59"/>
        <v>0.44161425104838337</v>
      </c>
      <c r="R493" s="10">
        <f t="shared" si="60"/>
        <v>0.23005158799151992</v>
      </c>
      <c r="S493" s="10">
        <f t="shared" si="61"/>
        <v>0.25501677467898443</v>
      </c>
      <c r="T493">
        <f t="shared" si="62"/>
        <v>2.5625381330079247</v>
      </c>
      <c r="U493">
        <f t="shared" si="63"/>
        <v>0.21107707688958754</v>
      </c>
      <c r="X493" s="5">
        <v>168.1</v>
      </c>
    </row>
    <row r="494" spans="2:24" x14ac:dyDescent="0.45">
      <c r="B494" s="3">
        <v>36465</v>
      </c>
      <c r="C494">
        <v>479</v>
      </c>
      <c r="D494">
        <v>3815.4</v>
      </c>
      <c r="E494">
        <v>1904.9</v>
      </c>
      <c r="F494">
        <v>280594</v>
      </c>
      <c r="G494">
        <v>5.55</v>
      </c>
      <c r="H494">
        <v>2.0822E-2</v>
      </c>
      <c r="I494">
        <f t="shared" si="56"/>
        <v>2.0386394577218331E-2</v>
      </c>
      <c r="J494">
        <f t="shared" si="57"/>
        <v>3.1617984368470791</v>
      </c>
      <c r="L494" s="10">
        <v>5.55</v>
      </c>
      <c r="M494" s="10">
        <v>2.0822E-2</v>
      </c>
      <c r="N494" s="10">
        <v>3.1617984368470791</v>
      </c>
      <c r="O494" s="10">
        <v>1.6161613069161085</v>
      </c>
      <c r="P494" s="10">
        <f t="shared" si="58"/>
        <v>2.8548396674584309</v>
      </c>
      <c r="Q494" s="10">
        <f t="shared" si="59"/>
        <v>0.45113613804723673</v>
      </c>
      <c r="R494" s="10">
        <f t="shared" si="60"/>
        <v>0.23484603726948716</v>
      </c>
      <c r="S494" s="10">
        <f t="shared" si="61"/>
        <v>0.25974031170259426</v>
      </c>
      <c r="T494">
        <f t="shared" si="62"/>
        <v>2.6203534430225544</v>
      </c>
      <c r="U494">
        <f t="shared" si="63"/>
        <v>0.21578334214962247</v>
      </c>
      <c r="X494" s="5">
        <v>168.4</v>
      </c>
    </row>
    <row r="495" spans="2:24" x14ac:dyDescent="0.45">
      <c r="B495" s="3">
        <v>36495</v>
      </c>
      <c r="C495">
        <v>480</v>
      </c>
      <c r="D495">
        <v>3830.5</v>
      </c>
      <c r="E495">
        <v>1949.2</v>
      </c>
      <c r="F495">
        <v>280846</v>
      </c>
      <c r="G495">
        <v>5.84</v>
      </c>
      <c r="H495">
        <v>6.2578999999999996E-2</v>
      </c>
      <c r="I495">
        <f t="shared" si="56"/>
        <v>2.057960590501556E-2</v>
      </c>
      <c r="J495">
        <f t="shared" si="57"/>
        <v>3.9360499185988531</v>
      </c>
      <c r="L495" s="10">
        <v>5.84</v>
      </c>
      <c r="M495" s="10">
        <v>6.2578999999999996E-2</v>
      </c>
      <c r="N495" s="10">
        <v>3.9360499185988531</v>
      </c>
      <c r="O495" s="10">
        <v>3.8452204596085338</v>
      </c>
      <c r="P495" s="10">
        <f t="shared" si="58"/>
        <v>3.0811374407582859</v>
      </c>
      <c r="Q495" s="10">
        <f t="shared" si="59"/>
        <v>0.47410646014303115</v>
      </c>
      <c r="R495" s="10">
        <f t="shared" si="60"/>
        <v>0.25320531020356363</v>
      </c>
      <c r="S495" s="10">
        <f t="shared" si="61"/>
        <v>0.32223154820623101</v>
      </c>
      <c r="T495">
        <f t="shared" si="62"/>
        <v>2.6763990267639937</v>
      </c>
      <c r="U495">
        <f t="shared" si="63"/>
        <v>0.22034322918249583</v>
      </c>
      <c r="X495" s="5">
        <v>168.8</v>
      </c>
    </row>
    <row r="496" spans="2:24" x14ac:dyDescent="0.45">
      <c r="B496" s="3">
        <v>36526</v>
      </c>
      <c r="C496">
        <v>481</v>
      </c>
      <c r="D496">
        <v>3845.2</v>
      </c>
      <c r="E496">
        <v>1900.6</v>
      </c>
      <c r="F496">
        <v>281083</v>
      </c>
      <c r="G496">
        <v>6.12</v>
      </c>
      <c r="H496">
        <v>-4.9605999999999997E-2</v>
      </c>
      <c r="I496">
        <f t="shared" si="56"/>
        <v>2.04416489079738E-2</v>
      </c>
      <c r="J496">
        <f t="shared" si="57"/>
        <v>2.8302787134018947</v>
      </c>
      <c r="L496" s="10">
        <v>6.12</v>
      </c>
      <c r="M496" s="10">
        <v>-4.9605999999999997E-2</v>
      </c>
      <c r="N496" s="10">
        <v>2.8302787134018947</v>
      </c>
      <c r="O496" s="10">
        <v>-2.654588790792467</v>
      </c>
      <c r="P496" s="10">
        <f t="shared" si="58"/>
        <v>3.2366450088600063</v>
      </c>
      <c r="Q496" s="10">
        <f t="shared" si="59"/>
        <v>0.49623002383452075</v>
      </c>
      <c r="R496" s="10">
        <f t="shared" si="60"/>
        <v>0.2658000513417802</v>
      </c>
      <c r="S496" s="10">
        <f t="shared" si="61"/>
        <v>0.23285120897567069</v>
      </c>
      <c r="T496">
        <f t="shared" si="62"/>
        <v>2.7929568913175609</v>
      </c>
      <c r="U496">
        <f t="shared" si="63"/>
        <v>0.22981911317194736</v>
      </c>
      <c r="X496" s="5">
        <v>169.3</v>
      </c>
    </row>
    <row r="497" spans="2:24" x14ac:dyDescent="0.45">
      <c r="B497" s="3">
        <v>36557</v>
      </c>
      <c r="C497">
        <v>482</v>
      </c>
      <c r="D497">
        <v>3874.6</v>
      </c>
      <c r="E497">
        <v>1909.3</v>
      </c>
      <c r="F497">
        <v>281299</v>
      </c>
      <c r="G497">
        <v>6.22</v>
      </c>
      <c r="H497">
        <v>-1.7469999999999999E-2</v>
      </c>
      <c r="I497">
        <f t="shared" si="56"/>
        <v>2.0561395525757288E-2</v>
      </c>
      <c r="J497">
        <f t="shared" si="57"/>
        <v>3.1835803510804173</v>
      </c>
      <c r="L497" s="10">
        <v>6.22</v>
      </c>
      <c r="M497" s="10">
        <v>-1.7469999999999999E-2</v>
      </c>
      <c r="N497" s="10">
        <v>3.1835803510804173</v>
      </c>
      <c r="O497" s="10">
        <v>2.3638590438117113</v>
      </c>
      <c r="P497" s="10">
        <f t="shared" si="58"/>
        <v>2.9084352941176617</v>
      </c>
      <c r="Q497" s="10">
        <f t="shared" si="59"/>
        <v>0.50411833044619048</v>
      </c>
      <c r="R497" s="10">
        <f t="shared" si="60"/>
        <v>0.23919753141457001</v>
      </c>
      <c r="S497" s="10">
        <f t="shared" si="61"/>
        <v>0.26150423803510403</v>
      </c>
      <c r="T497">
        <f t="shared" si="62"/>
        <v>3.2179720704310939</v>
      </c>
      <c r="U497">
        <f t="shared" si="63"/>
        <v>0.26428862715963675</v>
      </c>
      <c r="X497" s="5">
        <v>170</v>
      </c>
    </row>
    <row r="498" spans="2:24" x14ac:dyDescent="0.45">
      <c r="B498" s="3">
        <v>36586</v>
      </c>
      <c r="C498">
        <v>483</v>
      </c>
      <c r="D498">
        <v>3893.4</v>
      </c>
      <c r="E498">
        <v>1941.7</v>
      </c>
      <c r="F498">
        <v>281531</v>
      </c>
      <c r="G498">
        <v>6.22</v>
      </c>
      <c r="H498">
        <v>9.8491999999999996E-2</v>
      </c>
      <c r="I498">
        <f t="shared" si="56"/>
        <v>2.072631433128146E-2</v>
      </c>
      <c r="J498">
        <f t="shared" si="57"/>
        <v>3.5493494756606867</v>
      </c>
      <c r="L498" s="10">
        <v>6.22</v>
      </c>
      <c r="M498" s="10">
        <v>9.8491999999999996E-2</v>
      </c>
      <c r="N498" s="10">
        <v>3.5493494756606867</v>
      </c>
      <c r="O498" s="10">
        <v>3.2471260435303684</v>
      </c>
      <c r="P498" s="10">
        <f t="shared" si="58"/>
        <v>2.3687485380117002</v>
      </c>
      <c r="Q498" s="10">
        <f t="shared" si="59"/>
        <v>0.50411833044619048</v>
      </c>
      <c r="R498" s="10">
        <f t="shared" si="60"/>
        <v>0.19528451548427306</v>
      </c>
      <c r="S498" s="10">
        <f t="shared" si="61"/>
        <v>0.29107379627850705</v>
      </c>
      <c r="T498">
        <f t="shared" si="62"/>
        <v>3.7621359223300899</v>
      </c>
      <c r="U498">
        <f t="shared" si="63"/>
        <v>0.30823188581712291</v>
      </c>
      <c r="X498" s="5">
        <v>171</v>
      </c>
    </row>
    <row r="499" spans="2:24" x14ac:dyDescent="0.45">
      <c r="B499" s="3">
        <v>36617</v>
      </c>
      <c r="C499">
        <v>484</v>
      </c>
      <c r="D499">
        <v>3893</v>
      </c>
      <c r="E499">
        <v>1944.4</v>
      </c>
      <c r="F499">
        <v>281768</v>
      </c>
      <c r="G499">
        <v>6.15</v>
      </c>
      <c r="H499">
        <v>-3.1585000000000002E-2</v>
      </c>
      <c r="I499">
        <f t="shared" si="56"/>
        <v>2.0717043809091167E-2</v>
      </c>
      <c r="J499">
        <f t="shared" si="57"/>
        <v>3.2180440402727974</v>
      </c>
      <c r="L499" s="10">
        <v>6.15</v>
      </c>
      <c r="M499" s="10">
        <v>-3.1585000000000002E-2</v>
      </c>
      <c r="N499" s="10">
        <v>3.2180440402727974</v>
      </c>
      <c r="O499" s="10">
        <v>-0.17879308554629159</v>
      </c>
      <c r="P499" s="10">
        <f t="shared" si="58"/>
        <v>3.0443826799297913</v>
      </c>
      <c r="Q499" s="10">
        <f t="shared" si="59"/>
        <v>0.49859723103033993</v>
      </c>
      <c r="R499" s="10">
        <f t="shared" si="60"/>
        <v>0.25022595417223403</v>
      </c>
      <c r="S499" s="10">
        <f t="shared" si="61"/>
        <v>0.26429445302060817</v>
      </c>
      <c r="T499">
        <f t="shared" si="62"/>
        <v>3.013863773357444</v>
      </c>
      <c r="U499">
        <f t="shared" si="63"/>
        <v>0.24775133870684751</v>
      </c>
      <c r="X499" s="5">
        <v>170.9</v>
      </c>
    </row>
    <row r="500" spans="2:24" x14ac:dyDescent="0.45">
      <c r="B500" s="3">
        <v>36647</v>
      </c>
      <c r="C500">
        <v>485</v>
      </c>
      <c r="D500">
        <v>3907.5</v>
      </c>
      <c r="E500">
        <v>1946.6</v>
      </c>
      <c r="F500">
        <v>282013</v>
      </c>
      <c r="G500">
        <v>6.33</v>
      </c>
      <c r="H500">
        <v>-2.2412000000000001E-2</v>
      </c>
      <c r="I500">
        <f t="shared" si="56"/>
        <v>2.0758262916957732E-2</v>
      </c>
      <c r="J500">
        <f t="shared" si="57"/>
        <v>3.143659148995344</v>
      </c>
      <c r="L500" s="10">
        <v>6.33</v>
      </c>
      <c r="M500" s="10">
        <v>-2.2412000000000001E-2</v>
      </c>
      <c r="N500" s="10">
        <v>3.143659148995344</v>
      </c>
      <c r="O500" s="10">
        <v>0.79822753148082182</v>
      </c>
      <c r="P500" s="10">
        <f t="shared" si="58"/>
        <v>3.1003504672897364</v>
      </c>
      <c r="Q500" s="10">
        <f t="shared" si="59"/>
        <v>0.51278760889585939</v>
      </c>
      <c r="R500" s="10">
        <f t="shared" si="60"/>
        <v>0.25476233849304197</v>
      </c>
      <c r="S500" s="10">
        <f t="shared" si="61"/>
        <v>0.25827110919882657</v>
      </c>
      <c r="T500">
        <f t="shared" si="62"/>
        <v>3.1325301204819209</v>
      </c>
      <c r="U500">
        <f t="shared" si="63"/>
        <v>0.2573695896177286</v>
      </c>
      <c r="X500" s="5">
        <v>171.2</v>
      </c>
    </row>
    <row r="501" spans="2:24" x14ac:dyDescent="0.45">
      <c r="B501" s="3">
        <v>36678</v>
      </c>
      <c r="C501">
        <v>486</v>
      </c>
      <c r="D501">
        <v>3924</v>
      </c>
      <c r="E501">
        <v>1940.9</v>
      </c>
      <c r="F501">
        <v>282274</v>
      </c>
      <c r="G501">
        <v>6.17</v>
      </c>
      <c r="H501">
        <v>2.6218999999999999E-2</v>
      </c>
      <c r="I501">
        <f t="shared" si="56"/>
        <v>2.0777329828464541E-2</v>
      </c>
      <c r="J501">
        <f t="shared" si="57"/>
        <v>3.2883384139087832</v>
      </c>
      <c r="L501" s="10">
        <v>6.17</v>
      </c>
      <c r="M501" s="10">
        <v>2.6218999999999999E-2</v>
      </c>
      <c r="N501" s="10">
        <v>3.2883384139087832</v>
      </c>
      <c r="O501" s="10">
        <v>0.36791513290899136</v>
      </c>
      <c r="P501" s="10">
        <f t="shared" si="58"/>
        <v>2.3473867595819042</v>
      </c>
      <c r="Q501" s="10">
        <f t="shared" si="59"/>
        <v>0.50017502848112017</v>
      </c>
      <c r="R501" s="10">
        <f t="shared" si="60"/>
        <v>0.19354199621446355</v>
      </c>
      <c r="S501" s="10">
        <f t="shared" si="61"/>
        <v>0.26998290995550178</v>
      </c>
      <c r="T501">
        <f t="shared" si="62"/>
        <v>3.7349397590361377</v>
      </c>
      <c r="U501">
        <f t="shared" si="63"/>
        <v>0.30604071495770047</v>
      </c>
      <c r="X501" s="5">
        <v>172.2</v>
      </c>
    </row>
    <row r="502" spans="2:24" x14ac:dyDescent="0.45">
      <c r="B502" s="3">
        <v>36708</v>
      </c>
      <c r="C502">
        <v>487</v>
      </c>
      <c r="D502">
        <v>3936.4</v>
      </c>
      <c r="E502">
        <v>1949.9</v>
      </c>
      <c r="F502">
        <v>282541</v>
      </c>
      <c r="G502">
        <v>6.08</v>
      </c>
      <c r="H502">
        <v>-1.1998E-2</v>
      </c>
      <c r="I502">
        <f t="shared" si="56"/>
        <v>2.0833436563189058E-2</v>
      </c>
      <c r="J502">
        <f t="shared" si="57"/>
        <v>3.3142655979495514</v>
      </c>
      <c r="L502" s="10">
        <v>6.08</v>
      </c>
      <c r="M502" s="10">
        <v>-1.1998E-2</v>
      </c>
      <c r="N502" s="10">
        <v>3.3142655979495514</v>
      </c>
      <c r="O502" s="10">
        <v>1.0845360602909082</v>
      </c>
      <c r="P502" s="10">
        <f t="shared" si="58"/>
        <v>2.3945338737695332</v>
      </c>
      <c r="Q502" s="10">
        <f t="shared" si="59"/>
        <v>0.49307279315307095</v>
      </c>
      <c r="R502" s="10">
        <f t="shared" si="60"/>
        <v>0.19738742845765156</v>
      </c>
      <c r="S502" s="10">
        <f t="shared" si="61"/>
        <v>0.27208012900570289</v>
      </c>
      <c r="T502">
        <f t="shared" si="62"/>
        <v>3.5992801439712063</v>
      </c>
      <c r="U502">
        <f t="shared" si="63"/>
        <v>0.2951028687315338</v>
      </c>
      <c r="X502" s="5">
        <v>172.7</v>
      </c>
    </row>
    <row r="503" spans="2:24" x14ac:dyDescent="0.45">
      <c r="B503" s="3">
        <v>36739</v>
      </c>
      <c r="C503">
        <v>488</v>
      </c>
      <c r="D503">
        <v>3949.6</v>
      </c>
      <c r="E503">
        <v>1952.5</v>
      </c>
      <c r="F503">
        <v>282816</v>
      </c>
      <c r="G503">
        <v>6.18</v>
      </c>
      <c r="H503">
        <v>6.3760999999999998E-2</v>
      </c>
      <c r="I503">
        <f t="shared" si="56"/>
        <v>2.0869045598551711E-2</v>
      </c>
      <c r="J503">
        <f t="shared" si="57"/>
        <v>3.1385433139482029</v>
      </c>
      <c r="L503" s="10">
        <v>6.18</v>
      </c>
      <c r="M503" s="10">
        <v>6.3760999999999998E-2</v>
      </c>
      <c r="N503" s="10">
        <v>3.1385433139482029</v>
      </c>
      <c r="O503" s="10">
        <v>0.68544496000477739</v>
      </c>
      <c r="P503" s="10">
        <f t="shared" si="58"/>
        <v>2.7369889982629125</v>
      </c>
      <c r="Q503" s="10">
        <f t="shared" si="59"/>
        <v>0.50096382503947989</v>
      </c>
      <c r="R503" s="10">
        <f t="shared" si="60"/>
        <v>0.2252702832222786</v>
      </c>
      <c r="S503" s="10">
        <f t="shared" si="61"/>
        <v>0.25785670625058099</v>
      </c>
      <c r="T503">
        <f t="shared" si="62"/>
        <v>3.3512866546977826</v>
      </c>
      <c r="U503">
        <f t="shared" si="63"/>
        <v>0.27507388210390449</v>
      </c>
      <c r="X503" s="5">
        <v>172.7</v>
      </c>
    </row>
    <row r="504" spans="2:24" x14ac:dyDescent="0.45">
      <c r="B504" s="3">
        <v>36770</v>
      </c>
      <c r="C504">
        <v>489</v>
      </c>
      <c r="D504">
        <v>3962</v>
      </c>
      <c r="E504">
        <v>1962.6</v>
      </c>
      <c r="F504">
        <v>283090</v>
      </c>
      <c r="G504">
        <v>6.13</v>
      </c>
      <c r="H504">
        <v>-5.1943000000000003E-2</v>
      </c>
      <c r="I504">
        <f t="shared" si="56"/>
        <v>2.0928326680560952E-2</v>
      </c>
      <c r="J504">
        <f t="shared" si="57"/>
        <v>3.3292315480966179</v>
      </c>
      <c r="L504" s="10">
        <v>6.13</v>
      </c>
      <c r="M504" s="10">
        <v>-5.1943000000000003E-2</v>
      </c>
      <c r="N504" s="10">
        <v>3.3292315480966179</v>
      </c>
      <c r="O504" s="10">
        <v>1.1410996863182588</v>
      </c>
      <c r="P504" s="10">
        <f t="shared" si="58"/>
        <v>2.584182027649784</v>
      </c>
      <c r="Q504" s="10">
        <f t="shared" si="59"/>
        <v>0.49701916105215904</v>
      </c>
      <c r="R504" s="10">
        <f t="shared" si="60"/>
        <v>0.21283921170884845</v>
      </c>
      <c r="S504" s="10">
        <f t="shared" si="61"/>
        <v>0.27329048729003436</v>
      </c>
      <c r="T504">
        <f t="shared" si="62"/>
        <v>3.4564958283670935</v>
      </c>
      <c r="U504">
        <f t="shared" si="63"/>
        <v>0.28357638759535231</v>
      </c>
      <c r="X504" s="5">
        <v>173.6</v>
      </c>
    </row>
    <row r="505" spans="2:24" x14ac:dyDescent="0.45">
      <c r="B505" s="3">
        <v>36800</v>
      </c>
      <c r="C505">
        <v>490</v>
      </c>
      <c r="D505">
        <v>3972.1</v>
      </c>
      <c r="E505">
        <v>1969</v>
      </c>
      <c r="F505">
        <v>283352</v>
      </c>
      <c r="G505">
        <v>6.01</v>
      </c>
      <c r="H505">
        <v>-4.2170000000000003E-3</v>
      </c>
      <c r="I505">
        <f t="shared" si="56"/>
        <v>2.0967206866371157E-2</v>
      </c>
      <c r="J505">
        <f t="shared" si="57"/>
        <v>3.262075670178338</v>
      </c>
      <c r="L505" s="10">
        <v>6.01</v>
      </c>
      <c r="M505" s="10">
        <v>-4.2170000000000003E-3</v>
      </c>
      <c r="N505" s="10">
        <v>3.262075670178338</v>
      </c>
      <c r="O505" s="10">
        <v>0.74518458718038083</v>
      </c>
      <c r="P505" s="10">
        <f t="shared" si="58"/>
        <v>2.4743013225991817</v>
      </c>
      <c r="Q505" s="10">
        <f t="shared" si="59"/>
        <v>0.48754501259069549</v>
      </c>
      <c r="R505" s="10">
        <f t="shared" si="60"/>
        <v>0.20388975933127718</v>
      </c>
      <c r="S505" s="10">
        <f t="shared" si="61"/>
        <v>0.26785805584621514</v>
      </c>
      <c r="T505">
        <f t="shared" si="62"/>
        <v>3.4503271861986984</v>
      </c>
      <c r="U505">
        <f t="shared" si="63"/>
        <v>0.28307808603109663</v>
      </c>
      <c r="X505" s="5">
        <v>173.9</v>
      </c>
    </row>
    <row r="506" spans="2:24" x14ac:dyDescent="0.45">
      <c r="B506" s="3">
        <v>36831</v>
      </c>
      <c r="C506">
        <v>491</v>
      </c>
      <c r="D506">
        <v>3983.4</v>
      </c>
      <c r="E506">
        <v>1967.1</v>
      </c>
      <c r="F506">
        <v>283600</v>
      </c>
      <c r="G506">
        <v>6.09</v>
      </c>
      <c r="H506">
        <v>-7.8315999999999997E-2</v>
      </c>
      <c r="I506">
        <f t="shared" si="56"/>
        <v>2.0982016925246826E-2</v>
      </c>
      <c r="J506">
        <f t="shared" si="57"/>
        <v>2.9216659462389671</v>
      </c>
      <c r="L506" s="10">
        <v>6.09</v>
      </c>
      <c r="M506" s="10">
        <v>-7.8315999999999997E-2</v>
      </c>
      <c r="N506" s="10">
        <v>2.9216659462389671</v>
      </c>
      <c r="O506" s="10">
        <v>0.28283705794207581</v>
      </c>
      <c r="P506" s="10">
        <f t="shared" si="58"/>
        <v>2.5577267508610779</v>
      </c>
      <c r="Q506" s="10">
        <f t="shared" si="59"/>
        <v>0.4938622031196882</v>
      </c>
      <c r="R506" s="10">
        <f t="shared" si="60"/>
        <v>0.21068531253851663</v>
      </c>
      <c r="S506" s="10">
        <f t="shared" si="61"/>
        <v>0.24027142443721061</v>
      </c>
      <c r="T506">
        <f t="shared" si="62"/>
        <v>3.4441805225653108</v>
      </c>
      <c r="U506">
        <f t="shared" si="63"/>
        <v>0.28258153279563381</v>
      </c>
      <c r="X506" s="5">
        <v>174.2</v>
      </c>
    </row>
    <row r="507" spans="2:24" x14ac:dyDescent="0.45">
      <c r="B507" s="3">
        <v>36861</v>
      </c>
      <c r="C507">
        <v>492</v>
      </c>
      <c r="D507">
        <v>4004.8</v>
      </c>
      <c r="E507">
        <v>1982</v>
      </c>
      <c r="F507">
        <v>283834</v>
      </c>
      <c r="G507">
        <v>5.6</v>
      </c>
      <c r="H507">
        <v>5.6639999999999998E-3</v>
      </c>
      <c r="I507">
        <f t="shared" si="56"/>
        <v>2.1092610469499777E-2</v>
      </c>
      <c r="J507">
        <f t="shared" si="57"/>
        <v>2.4927812847921951</v>
      </c>
      <c r="L507" s="10">
        <v>5.6</v>
      </c>
      <c r="M507" s="10">
        <v>5.6639999999999998E-3</v>
      </c>
      <c r="N507" s="10">
        <v>2.4927812847921951</v>
      </c>
      <c r="O507" s="10">
        <v>2.125077069409631</v>
      </c>
      <c r="P507" s="10">
        <f t="shared" si="58"/>
        <v>2.0920962199312942</v>
      </c>
      <c r="Q507" s="10">
        <f t="shared" si="59"/>
        <v>0.45510066248739545</v>
      </c>
      <c r="R507" s="10">
        <f t="shared" si="60"/>
        <v>0.17269164090378819</v>
      </c>
      <c r="S507" s="10">
        <f t="shared" si="61"/>
        <v>0.20539551169314052</v>
      </c>
      <c r="T507">
        <f t="shared" si="62"/>
        <v>3.4360189573459614</v>
      </c>
      <c r="U507">
        <f t="shared" si="63"/>
        <v>0.28192216556981453</v>
      </c>
      <c r="X507" s="5">
        <v>174.6</v>
      </c>
    </row>
    <row r="508" spans="2:24" x14ac:dyDescent="0.45">
      <c r="B508" s="3">
        <v>36892</v>
      </c>
      <c r="C508">
        <v>493</v>
      </c>
      <c r="D508">
        <v>3995.2</v>
      </c>
      <c r="E508">
        <v>1984.1</v>
      </c>
      <c r="F508">
        <v>284056</v>
      </c>
      <c r="G508">
        <v>4.8099999999999996</v>
      </c>
      <c r="H508">
        <v>3.2252000000000003E-2</v>
      </c>
      <c r="I508">
        <f t="shared" si="56"/>
        <v>2.1049722589911845E-2</v>
      </c>
      <c r="J508">
        <f t="shared" si="57"/>
        <v>2.9746801966687229</v>
      </c>
      <c r="L508" s="10">
        <v>4.8099999999999996</v>
      </c>
      <c r="M508" s="10">
        <v>3.2252000000000003E-2</v>
      </c>
      <c r="N508" s="10">
        <v>2.9746801966687229</v>
      </c>
      <c r="O508" s="10">
        <v>-0.81084795355040873</v>
      </c>
      <c r="P508" s="10">
        <f t="shared" si="58"/>
        <v>1.0497323462414831</v>
      </c>
      <c r="Q508" s="10">
        <f t="shared" si="59"/>
        <v>0.39225900629809018</v>
      </c>
      <c r="R508" s="10">
        <f t="shared" si="60"/>
        <v>8.7059617671458867E-2</v>
      </c>
      <c r="S508" s="10">
        <f t="shared" si="61"/>
        <v>0.24457316581940614</v>
      </c>
      <c r="T508">
        <f t="shared" si="62"/>
        <v>3.7212049616066047</v>
      </c>
      <c r="U508">
        <f t="shared" si="63"/>
        <v>0.30493391432666606</v>
      </c>
      <c r="X508" s="5">
        <v>175.6</v>
      </c>
    </row>
    <row r="509" spans="2:24" x14ac:dyDescent="0.45">
      <c r="B509" s="3">
        <v>36923</v>
      </c>
      <c r="C509">
        <v>494</v>
      </c>
      <c r="D509">
        <v>3993.4</v>
      </c>
      <c r="E509">
        <v>1978.1</v>
      </c>
      <c r="F509">
        <v>284271</v>
      </c>
      <c r="G509">
        <v>4.68</v>
      </c>
      <c r="H509">
        <v>-9.1106999999999896E-2</v>
      </c>
      <c r="I509">
        <f t="shared" si="56"/>
        <v>2.1006363645957555E-2</v>
      </c>
      <c r="J509">
        <f t="shared" si="57"/>
        <v>2.1640949401651977</v>
      </c>
      <c r="L509" s="10">
        <v>4.68</v>
      </c>
      <c r="M509" s="10">
        <v>-9.1106999999999896E-2</v>
      </c>
      <c r="N509" s="10">
        <v>2.1640949401651977</v>
      </c>
      <c r="O509" s="10">
        <v>-0.82139152709566066</v>
      </c>
      <c r="P509" s="10">
        <f t="shared" si="58"/>
        <v>1.1113636363636159</v>
      </c>
      <c r="Q509" s="10">
        <f t="shared" si="59"/>
        <v>0.38187639418887365</v>
      </c>
      <c r="R509" s="10">
        <f t="shared" si="60"/>
        <v>9.2145208352123475E-2</v>
      </c>
      <c r="S509" s="10">
        <f t="shared" si="61"/>
        <v>0.178576829923216</v>
      </c>
      <c r="T509">
        <f t="shared" si="62"/>
        <v>3.5294117647058822</v>
      </c>
      <c r="U509">
        <f t="shared" si="63"/>
        <v>0.28946445820863254</v>
      </c>
      <c r="X509" s="5">
        <v>176</v>
      </c>
    </row>
    <row r="510" spans="2:24" x14ac:dyDescent="0.45">
      <c r="B510" s="3">
        <v>36951</v>
      </c>
      <c r="C510">
        <v>495</v>
      </c>
      <c r="D510">
        <v>4005.2</v>
      </c>
      <c r="E510">
        <v>1963.5</v>
      </c>
      <c r="F510">
        <v>284494</v>
      </c>
      <c r="G510">
        <v>4.3</v>
      </c>
      <c r="H510">
        <v>-6.3499E-2</v>
      </c>
      <c r="I510">
        <f t="shared" si="56"/>
        <v>2.0980055818400387E-2</v>
      </c>
      <c r="J510">
        <f t="shared" si="57"/>
        <v>1.2242479924950487</v>
      </c>
      <c r="L510" s="10">
        <v>4.3</v>
      </c>
      <c r="M510" s="10">
        <v>-6.3499E-2</v>
      </c>
      <c r="N510" s="10">
        <v>1.2242479924950487</v>
      </c>
      <c r="O510" s="10">
        <v>-0.50000939492303997</v>
      </c>
      <c r="P510" s="10">
        <f t="shared" si="58"/>
        <v>1.2793867120953983</v>
      </c>
      <c r="Q510" s="10">
        <f t="shared" si="59"/>
        <v>0.35145930840192463</v>
      </c>
      <c r="R510" s="10">
        <f t="shared" si="60"/>
        <v>0.10599544399962912</v>
      </c>
      <c r="S510" s="10">
        <f t="shared" si="61"/>
        <v>0.10145265203549414</v>
      </c>
      <c r="T510">
        <f t="shared" si="62"/>
        <v>2.982456140350874</v>
      </c>
      <c r="U510">
        <f t="shared" si="63"/>
        <v>0.24520395937683848</v>
      </c>
      <c r="X510" s="5">
        <v>176.1</v>
      </c>
    </row>
    <row r="511" spans="2:24" x14ac:dyDescent="0.45">
      <c r="B511" s="3">
        <v>36982</v>
      </c>
      <c r="C511">
        <v>496</v>
      </c>
      <c r="D511">
        <v>4010.9</v>
      </c>
      <c r="E511">
        <v>1975.5</v>
      </c>
      <c r="F511">
        <v>284724</v>
      </c>
      <c r="G511">
        <v>3.98</v>
      </c>
      <c r="H511">
        <v>7.7766000000000002E-2</v>
      </c>
      <c r="I511">
        <f t="shared" si="56"/>
        <v>2.1025273598291677E-2</v>
      </c>
      <c r="J511">
        <f t="shared" si="57"/>
        <v>1.4878077781794889</v>
      </c>
      <c r="L511" s="10">
        <v>3.98</v>
      </c>
      <c r="M511" s="10">
        <v>7.7766000000000002E-2</v>
      </c>
      <c r="N511" s="10">
        <v>1.4878077781794889</v>
      </c>
      <c r="O511" s="10">
        <v>0.86490094281772567</v>
      </c>
      <c r="P511" s="10">
        <f t="shared" si="58"/>
        <v>0.73799319727891888</v>
      </c>
      <c r="Q511" s="10">
        <f t="shared" si="59"/>
        <v>0.32576602600797866</v>
      </c>
      <c r="R511" s="10">
        <f t="shared" si="60"/>
        <v>6.1292388748857007E-2</v>
      </c>
      <c r="S511" s="10">
        <f t="shared" si="61"/>
        <v>0.12314647029483261</v>
      </c>
      <c r="T511">
        <f t="shared" si="62"/>
        <v>3.2182562902282039</v>
      </c>
      <c r="U511">
        <f t="shared" si="63"/>
        <v>0.26431163434468274</v>
      </c>
      <c r="X511" s="5">
        <v>176.4</v>
      </c>
    </row>
    <row r="512" spans="2:24" x14ac:dyDescent="0.45">
      <c r="B512" s="3">
        <v>37012</v>
      </c>
      <c r="C512">
        <v>497</v>
      </c>
      <c r="D512">
        <v>4020.3</v>
      </c>
      <c r="E512">
        <v>1981.3</v>
      </c>
      <c r="F512">
        <v>284965</v>
      </c>
      <c r="G512">
        <v>3.78</v>
      </c>
      <c r="H512">
        <v>7.0330000000000002E-3</v>
      </c>
      <c r="I512">
        <f t="shared" si="56"/>
        <v>2.1060832032003932E-2</v>
      </c>
      <c r="J512">
        <f t="shared" si="57"/>
        <v>1.4575839811674589</v>
      </c>
      <c r="L512" s="10">
        <v>3.78</v>
      </c>
      <c r="M512" s="10">
        <v>7.0330000000000002E-3</v>
      </c>
      <c r="N512" s="10">
        <v>1.4575839811674589</v>
      </c>
      <c r="O512" s="10">
        <v>0.67820741878799051</v>
      </c>
      <c r="P512" s="10">
        <f t="shared" si="58"/>
        <v>0.20945290468132871</v>
      </c>
      <c r="Q512" s="10">
        <f t="shared" si="59"/>
        <v>0.3096708923229885</v>
      </c>
      <c r="R512" s="10">
        <f t="shared" si="60"/>
        <v>1.743767501067861E-2</v>
      </c>
      <c r="S512" s="10">
        <f t="shared" si="61"/>
        <v>0.12066134847938947</v>
      </c>
      <c r="T512">
        <f t="shared" si="62"/>
        <v>3.5630841121495465</v>
      </c>
      <c r="U512">
        <f t="shared" si="63"/>
        <v>0.29218226751805965</v>
      </c>
      <c r="X512" s="5">
        <v>177.3</v>
      </c>
    </row>
    <row r="513" spans="2:24" x14ac:dyDescent="0.45">
      <c r="B513" s="3">
        <v>37043</v>
      </c>
      <c r="C513">
        <v>498</v>
      </c>
      <c r="D513">
        <v>4016.7</v>
      </c>
      <c r="E513">
        <v>1967.2</v>
      </c>
      <c r="F513">
        <v>285215</v>
      </c>
      <c r="G513">
        <v>3.58</v>
      </c>
      <c r="H513">
        <v>-2.4417000000000001E-2</v>
      </c>
      <c r="I513">
        <f t="shared" si="56"/>
        <v>2.0980313097137247E-2</v>
      </c>
      <c r="J513">
        <f t="shared" si="57"/>
        <v>0.97694588452180608</v>
      </c>
      <c r="L513" s="10">
        <v>3.58</v>
      </c>
      <c r="M513" s="10">
        <v>-2.4417000000000001E-2</v>
      </c>
      <c r="N513" s="10">
        <v>0.97694588452180608</v>
      </c>
      <c r="O513" s="10">
        <v>-1.5205164800412452</v>
      </c>
      <c r="P513" s="10">
        <f t="shared" si="58"/>
        <v>0.37409116488462679</v>
      </c>
      <c r="Q513" s="10">
        <f t="shared" si="59"/>
        <v>0.29354730050472622</v>
      </c>
      <c r="R513" s="10">
        <f t="shared" si="60"/>
        <v>3.1120940232454153E-2</v>
      </c>
      <c r="S513" s="10">
        <f t="shared" si="61"/>
        <v>8.104987958761356E-2</v>
      </c>
      <c r="T513">
        <f t="shared" si="62"/>
        <v>3.1939605110336817</v>
      </c>
      <c r="U513">
        <f t="shared" si="63"/>
        <v>0.26234471612995858</v>
      </c>
      <c r="X513" s="5">
        <v>177.7</v>
      </c>
    </row>
    <row r="514" spans="2:24" x14ac:dyDescent="0.45">
      <c r="B514" s="3">
        <v>37073</v>
      </c>
      <c r="C514">
        <v>499</v>
      </c>
      <c r="D514">
        <v>4027.8</v>
      </c>
      <c r="E514">
        <v>1990.5</v>
      </c>
      <c r="F514">
        <v>285472</v>
      </c>
      <c r="G514">
        <v>3.62</v>
      </c>
      <c r="H514">
        <v>-9.3299999999999998E-3</v>
      </c>
      <c r="I514">
        <f t="shared" si="56"/>
        <v>2.1081927474498375E-2</v>
      </c>
      <c r="J514">
        <f t="shared" si="57"/>
        <v>1.1927504641667204</v>
      </c>
      <c r="L514" s="10">
        <v>3.62</v>
      </c>
      <c r="M514" s="10">
        <v>-9.3299999999999998E-3</v>
      </c>
      <c r="N514" s="10">
        <v>1.1927504641667204</v>
      </c>
      <c r="O514" s="10">
        <v>1.9514482913727482</v>
      </c>
      <c r="P514" s="10">
        <f t="shared" si="58"/>
        <v>0.874712514092435</v>
      </c>
      <c r="Q514" s="10">
        <f t="shared" si="59"/>
        <v>0.29677430057029053</v>
      </c>
      <c r="R514" s="10">
        <f t="shared" si="60"/>
        <v>7.2602098204788135E-2</v>
      </c>
      <c r="S514" s="10">
        <f t="shared" si="61"/>
        <v>9.8856602374519653E-2</v>
      </c>
      <c r="T514">
        <f t="shared" si="62"/>
        <v>2.7214823393167444</v>
      </c>
      <c r="U514">
        <f t="shared" si="63"/>
        <v>0.22400956671988492</v>
      </c>
      <c r="X514" s="5">
        <v>177.4</v>
      </c>
    </row>
    <row r="515" spans="2:24" x14ac:dyDescent="0.45">
      <c r="B515" s="3">
        <v>37104</v>
      </c>
      <c r="C515">
        <v>500</v>
      </c>
      <c r="D515">
        <v>4033.1</v>
      </c>
      <c r="E515">
        <v>1998.8</v>
      </c>
      <c r="F515">
        <v>285744</v>
      </c>
      <c r="G515">
        <v>3.47</v>
      </c>
      <c r="H515">
        <v>-6.3435000000000005E-2</v>
      </c>
      <c r="I515">
        <f t="shared" si="56"/>
        <v>2.1109454616719859E-2</v>
      </c>
      <c r="J515">
        <f t="shared" si="57"/>
        <v>1.1519885613975185</v>
      </c>
      <c r="L515" s="10">
        <v>3.47</v>
      </c>
      <c r="M515" s="10">
        <v>-6.3435000000000005E-2</v>
      </c>
      <c r="N515" s="10">
        <v>1.1519885613975185</v>
      </c>
      <c r="O515" s="10">
        <v>0.52331274558219398</v>
      </c>
      <c r="P515" s="10">
        <f t="shared" si="58"/>
        <v>0.72868658399096731</v>
      </c>
      <c r="Q515" s="10">
        <f t="shared" si="59"/>
        <v>0.28466715655732777</v>
      </c>
      <c r="R515" s="10">
        <f t="shared" si="60"/>
        <v>6.0522014734476492E-2</v>
      </c>
      <c r="S515" s="10">
        <f t="shared" si="61"/>
        <v>9.5495876318740791E-2</v>
      </c>
      <c r="T515">
        <f t="shared" si="62"/>
        <v>2.7214823393167444</v>
      </c>
      <c r="U515">
        <f t="shared" si="63"/>
        <v>0.22400956671988492</v>
      </c>
      <c r="X515" s="5">
        <v>177.4</v>
      </c>
    </row>
    <row r="516" spans="2:24" x14ac:dyDescent="0.45">
      <c r="B516" s="3">
        <v>37135</v>
      </c>
      <c r="C516">
        <v>501</v>
      </c>
      <c r="D516">
        <v>4022.5</v>
      </c>
      <c r="E516">
        <v>1970.2</v>
      </c>
      <c r="F516">
        <v>286012</v>
      </c>
      <c r="G516">
        <v>2.82</v>
      </c>
      <c r="H516">
        <v>-8.0425999999999997E-2</v>
      </c>
      <c r="I516">
        <f t="shared" si="56"/>
        <v>2.0952617372697647E-2</v>
      </c>
      <c r="J516">
        <f t="shared" si="57"/>
        <v>0.11606609791339434</v>
      </c>
      <c r="L516" s="10">
        <v>2.82</v>
      </c>
      <c r="M516" s="10">
        <v>-8.0425999999999997E-2</v>
      </c>
      <c r="N516" s="10">
        <v>0.11606609791339434</v>
      </c>
      <c r="O516" s="10">
        <v>-2.9389295764204126</v>
      </c>
      <c r="P516" s="10">
        <f t="shared" si="58"/>
        <v>0.22207748455924659</v>
      </c>
      <c r="Q516" s="10">
        <f t="shared" si="59"/>
        <v>0.23201624741928661</v>
      </c>
      <c r="R516" s="10">
        <f t="shared" si="60"/>
        <v>1.8487646837339611E-2</v>
      </c>
      <c r="S516" s="10">
        <f t="shared" si="61"/>
        <v>9.6670333351811522E-3</v>
      </c>
      <c r="T516">
        <f t="shared" si="62"/>
        <v>2.5921658986175116</v>
      </c>
      <c r="U516">
        <f t="shared" si="63"/>
        <v>0.21348913146528314</v>
      </c>
      <c r="X516" s="5">
        <v>178.1</v>
      </c>
    </row>
    <row r="517" spans="2:24" x14ac:dyDescent="0.45">
      <c r="B517" s="3">
        <v>37165</v>
      </c>
      <c r="C517">
        <v>502</v>
      </c>
      <c r="D517">
        <v>4045.2</v>
      </c>
      <c r="E517">
        <v>2002.2</v>
      </c>
      <c r="F517">
        <v>286266</v>
      </c>
      <c r="G517">
        <v>2.33</v>
      </c>
      <c r="H517">
        <v>1.9557999999999999E-2</v>
      </c>
      <c r="I517">
        <f t="shared" ref="I517:I579" si="64">+(D517+E517)/F517</f>
        <v>2.1125107417576658E-2</v>
      </c>
      <c r="J517">
        <f t="shared" si="57"/>
        <v>0.75308338498225824</v>
      </c>
      <c r="L517" s="10">
        <v>2.33</v>
      </c>
      <c r="M517" s="10">
        <v>1.9557999999999999E-2</v>
      </c>
      <c r="N517" s="10">
        <v>0.75308338498225824</v>
      </c>
      <c r="O517" s="10">
        <v>3.3338415519332143</v>
      </c>
      <c r="P517" s="10">
        <f t="shared" si="58"/>
        <v>0.19812500000002675</v>
      </c>
      <c r="Q517" s="10">
        <f t="shared" si="59"/>
        <v>0.1921234803683225</v>
      </c>
      <c r="R517" s="10">
        <f t="shared" si="60"/>
        <v>1.6495442954767014E-2</v>
      </c>
      <c r="S517" s="10">
        <f t="shared" si="61"/>
        <v>6.2541371363966647E-2</v>
      </c>
      <c r="T517">
        <f t="shared" si="62"/>
        <v>2.1276595744680784</v>
      </c>
      <c r="U517">
        <f t="shared" si="63"/>
        <v>0.17559907156887711</v>
      </c>
      <c r="X517" s="5">
        <v>177.6</v>
      </c>
    </row>
    <row r="518" spans="2:24" x14ac:dyDescent="0.45">
      <c r="B518" s="3">
        <v>37196</v>
      </c>
      <c r="C518">
        <v>503</v>
      </c>
      <c r="D518">
        <v>4045.7</v>
      </c>
      <c r="E518">
        <v>2002.7</v>
      </c>
      <c r="F518">
        <v>286506</v>
      </c>
      <c r="G518">
        <v>2.1800000000000002</v>
      </c>
      <c r="H518">
        <v>7.8787999999999997E-2</v>
      </c>
      <c r="I518">
        <f t="shared" si="64"/>
        <v>2.1110901691413091E-2</v>
      </c>
      <c r="J518">
        <f t="shared" si="57"/>
        <v>0.61426299781115501</v>
      </c>
      <c r="L518" s="10">
        <v>2.1800000000000002</v>
      </c>
      <c r="M518" s="10">
        <v>7.8787999999999997E-2</v>
      </c>
      <c r="N518" s="10">
        <v>0.61426299781115501</v>
      </c>
      <c r="O518" s="10">
        <v>-0.26871159887565943</v>
      </c>
      <c r="P518" s="10">
        <f t="shared" si="58"/>
        <v>0.28031549295772784</v>
      </c>
      <c r="Q518" s="10">
        <f t="shared" si="59"/>
        <v>0.17987639981225101</v>
      </c>
      <c r="R518" s="10">
        <f t="shared" si="60"/>
        <v>2.3329666089177969E-2</v>
      </c>
      <c r="S518" s="10">
        <f t="shared" si="61"/>
        <v>5.1045031295293697E-2</v>
      </c>
      <c r="T518">
        <f t="shared" si="62"/>
        <v>1.8943742824339904</v>
      </c>
      <c r="U518">
        <f t="shared" si="63"/>
        <v>0.15651022041125451</v>
      </c>
      <c r="X518" s="5">
        <v>177.5</v>
      </c>
    </row>
    <row r="519" spans="2:24" x14ac:dyDescent="0.45">
      <c r="B519" s="3">
        <v>37226</v>
      </c>
      <c r="C519">
        <v>504</v>
      </c>
      <c r="D519">
        <v>4062.7</v>
      </c>
      <c r="E519">
        <v>2026.2</v>
      </c>
      <c r="F519">
        <v>286734</v>
      </c>
      <c r="G519">
        <v>2.2200000000000002</v>
      </c>
      <c r="H519">
        <v>9.0500000000000008E-3</v>
      </c>
      <c r="I519">
        <f t="shared" si="64"/>
        <v>2.1235360996603121E-2</v>
      </c>
      <c r="J519">
        <f t="shared" si="57"/>
        <v>0.67677980072577304</v>
      </c>
      <c r="L519" s="10">
        <v>2.2200000000000002</v>
      </c>
      <c r="M519" s="10">
        <v>9.0500000000000008E-3</v>
      </c>
      <c r="N519" s="10">
        <v>0.67677980072577304</v>
      </c>
      <c r="O519" s="10">
        <v>2.3791359333434015</v>
      </c>
      <c r="P519" s="10">
        <f t="shared" si="58"/>
        <v>0.60660653889512695</v>
      </c>
      <c r="Q519" s="10">
        <f t="shared" si="59"/>
        <v>0.18314389855391688</v>
      </c>
      <c r="R519" s="10">
        <f t="shared" si="60"/>
        <v>5.0410542529344404E-2</v>
      </c>
      <c r="S519" s="10">
        <f t="shared" si="61"/>
        <v>5.6224127085013897E-2</v>
      </c>
      <c r="T519">
        <f t="shared" si="62"/>
        <v>1.6036655211913009</v>
      </c>
      <c r="U519">
        <f t="shared" si="63"/>
        <v>0.1326664781331921</v>
      </c>
      <c r="X519" s="5">
        <v>177.4</v>
      </c>
    </row>
    <row r="520" spans="2:24" x14ac:dyDescent="0.45">
      <c r="B520" s="3">
        <v>37257</v>
      </c>
      <c r="C520">
        <v>505</v>
      </c>
      <c r="D520">
        <v>4059.9</v>
      </c>
      <c r="E520">
        <v>2027.1</v>
      </c>
      <c r="F520">
        <v>286950</v>
      </c>
      <c r="G520">
        <v>2.16</v>
      </c>
      <c r="H520">
        <v>-1.4321E-2</v>
      </c>
      <c r="I520">
        <f t="shared" si="64"/>
        <v>2.1212754835337168E-2</v>
      </c>
      <c r="J520">
        <f t="shared" si="57"/>
        <v>0.77451018524803106</v>
      </c>
      <c r="L520" s="10">
        <v>2.16</v>
      </c>
      <c r="M520" s="10">
        <v>-1.4321E-2</v>
      </c>
      <c r="N520" s="10">
        <v>0.77451018524803106</v>
      </c>
      <c r="O520" s="10">
        <v>-0.42514160613628116</v>
      </c>
      <c r="P520" s="10">
        <f t="shared" si="58"/>
        <v>0.95270680922903139</v>
      </c>
      <c r="Q520" s="10">
        <f t="shared" si="59"/>
        <v>0.1782422107218018</v>
      </c>
      <c r="R520" s="10">
        <f t="shared" si="60"/>
        <v>7.9047657677988603E-2</v>
      </c>
      <c r="S520" s="10">
        <f t="shared" si="61"/>
        <v>6.4314527299758062E-2</v>
      </c>
      <c r="T520">
        <f t="shared" si="62"/>
        <v>1.1958997722095639</v>
      </c>
      <c r="U520">
        <f t="shared" si="63"/>
        <v>9.9116204006177711E-2</v>
      </c>
      <c r="X520" s="5">
        <v>177.7</v>
      </c>
    </row>
    <row r="521" spans="2:24" x14ac:dyDescent="0.45">
      <c r="B521" s="3">
        <v>37288</v>
      </c>
      <c r="C521">
        <v>506</v>
      </c>
      <c r="D521">
        <v>4072.4</v>
      </c>
      <c r="E521">
        <v>2028.7</v>
      </c>
      <c r="F521">
        <v>287156</v>
      </c>
      <c r="G521">
        <v>2.23</v>
      </c>
      <c r="H521">
        <v>-1.9480999999999998E-2</v>
      </c>
      <c r="I521">
        <f t="shared" si="64"/>
        <v>2.1246639457298475E-2</v>
      </c>
      <c r="J521">
        <f t="shared" si="57"/>
        <v>1.1438239163643067</v>
      </c>
      <c r="L521" s="10">
        <v>2.23</v>
      </c>
      <c r="M521" s="10">
        <v>-1.9480999999999998E-2</v>
      </c>
      <c r="N521" s="10">
        <v>1.1438239163643067</v>
      </c>
      <c r="O521" s="10">
        <v>0.64048065696535872</v>
      </c>
      <c r="P521" s="10">
        <f t="shared" si="58"/>
        <v>1.0813483146067338</v>
      </c>
      <c r="Q521" s="10">
        <f t="shared" si="59"/>
        <v>0.18396059010297172</v>
      </c>
      <c r="R521" s="10">
        <f t="shared" si="60"/>
        <v>8.9668807849752064E-2</v>
      </c>
      <c r="S521" s="10">
        <f t="shared" si="61"/>
        <v>9.4822570698438469E-2</v>
      </c>
      <c r="T521">
        <f t="shared" si="62"/>
        <v>1.1363636363636365</v>
      </c>
      <c r="U521">
        <f t="shared" si="63"/>
        <v>9.4207307683502606E-2</v>
      </c>
      <c r="X521" s="5">
        <v>178</v>
      </c>
    </row>
    <row r="522" spans="2:24" x14ac:dyDescent="0.45">
      <c r="B522" s="3">
        <v>37316</v>
      </c>
      <c r="C522">
        <v>507</v>
      </c>
      <c r="D522">
        <v>4076</v>
      </c>
      <c r="E522">
        <v>2024.5</v>
      </c>
      <c r="F522">
        <v>287362</v>
      </c>
      <c r="G522">
        <v>2.57</v>
      </c>
      <c r="H522">
        <v>3.7573000000000002E-2</v>
      </c>
      <c r="I522">
        <f t="shared" si="64"/>
        <v>2.1229320508626751E-2</v>
      </c>
      <c r="J522">
        <f t="shared" si="57"/>
        <v>1.1881030841097626</v>
      </c>
      <c r="L522" s="10">
        <v>2.57</v>
      </c>
      <c r="M522" s="10">
        <v>3.7573000000000002E-2</v>
      </c>
      <c r="N522" s="10">
        <v>1.1881030841097626</v>
      </c>
      <c r="O522" s="10">
        <v>-0.32565684950326412</v>
      </c>
      <c r="P522" s="10">
        <f t="shared" si="58"/>
        <v>1.190907563025223</v>
      </c>
      <c r="Q522" s="10">
        <f t="shared" si="59"/>
        <v>0.21168462230236607</v>
      </c>
      <c r="R522" s="10">
        <f t="shared" si="60"/>
        <v>9.8704686158446187E-2</v>
      </c>
      <c r="S522" s="10">
        <f t="shared" si="61"/>
        <v>9.8473499154683175E-2</v>
      </c>
      <c r="T522">
        <f t="shared" si="62"/>
        <v>1.3628620102214684</v>
      </c>
      <c r="U522">
        <f t="shared" si="63"/>
        <v>0.1128685296159837</v>
      </c>
      <c r="X522" s="5">
        <v>178.5</v>
      </c>
    </row>
    <row r="523" spans="2:24" x14ac:dyDescent="0.45">
      <c r="B523" s="3">
        <v>37347</v>
      </c>
      <c r="C523">
        <v>508</v>
      </c>
      <c r="D523">
        <v>4086.8</v>
      </c>
      <c r="E523">
        <v>2032.2</v>
      </c>
      <c r="F523">
        <v>287583</v>
      </c>
      <c r="G523">
        <v>2.48</v>
      </c>
      <c r="H523">
        <v>-6.1020999999999999E-2</v>
      </c>
      <c r="I523">
        <f t="shared" si="64"/>
        <v>2.127733558659587E-2</v>
      </c>
      <c r="J523">
        <f t="shared" si="57"/>
        <v>1.1988523579767996</v>
      </c>
      <c r="L523" s="10">
        <v>2.48</v>
      </c>
      <c r="M523" s="10">
        <v>-6.1020999999999999E-2</v>
      </c>
      <c r="N523" s="10">
        <v>1.1988523579767996</v>
      </c>
      <c r="O523" s="10">
        <v>0.90776753245533914</v>
      </c>
      <c r="P523" s="10">
        <f t="shared" si="58"/>
        <v>0.82248745119910538</v>
      </c>
      <c r="Q523" s="10">
        <f t="shared" si="59"/>
        <v>0.2043541156630635</v>
      </c>
      <c r="R523" s="10">
        <f t="shared" si="60"/>
        <v>6.8283590653028803E-2</v>
      </c>
      <c r="S523" s="10">
        <f t="shared" si="61"/>
        <v>9.9359582833957738E-2</v>
      </c>
      <c r="T523">
        <f t="shared" si="62"/>
        <v>1.6439909297052187</v>
      </c>
      <c r="U523">
        <f t="shared" si="63"/>
        <v>0.13597767457134147</v>
      </c>
      <c r="X523" s="5">
        <v>179.3</v>
      </c>
    </row>
    <row r="524" spans="2:24" x14ac:dyDescent="0.45">
      <c r="B524" s="3">
        <v>37377</v>
      </c>
      <c r="C524">
        <v>509</v>
      </c>
      <c r="D524">
        <v>4099.2</v>
      </c>
      <c r="E524">
        <v>2025.7</v>
      </c>
      <c r="F524">
        <v>287821</v>
      </c>
      <c r="G524">
        <v>2.35</v>
      </c>
      <c r="H524">
        <v>-7.7999999999999996E-3</v>
      </c>
      <c r="I524">
        <f t="shared" si="64"/>
        <v>2.1280240149259434E-2</v>
      </c>
      <c r="J524">
        <f t="shared" si="57"/>
        <v>1.0417827601591894</v>
      </c>
      <c r="L524" s="10">
        <v>2.35</v>
      </c>
      <c r="M524" s="10">
        <v>-7.7999999999999996E-3</v>
      </c>
      <c r="N524" s="10">
        <v>1.0417827601591894</v>
      </c>
      <c r="O524" s="10">
        <v>5.4615061314056135E-2</v>
      </c>
      <c r="P524" s="10">
        <f t="shared" si="58"/>
        <v>1.0955710306406852</v>
      </c>
      <c r="Q524" s="10">
        <f t="shared" si="59"/>
        <v>0.1937551809032545</v>
      </c>
      <c r="R524" s="10">
        <f t="shared" si="60"/>
        <v>9.0842330598750465E-2</v>
      </c>
      <c r="S524" s="10">
        <f t="shared" si="61"/>
        <v>8.6403439629267886E-2</v>
      </c>
      <c r="T524">
        <f t="shared" si="62"/>
        <v>1.240834743372808</v>
      </c>
      <c r="U524">
        <f t="shared" si="63"/>
        <v>0.10281944672279053</v>
      </c>
      <c r="X524" s="5">
        <v>179.5</v>
      </c>
    </row>
    <row r="525" spans="2:24" x14ac:dyDescent="0.45">
      <c r="B525" s="3">
        <v>37408</v>
      </c>
      <c r="C525">
        <v>510</v>
      </c>
      <c r="D525">
        <v>4101.1000000000004</v>
      </c>
      <c r="E525">
        <v>2042.3</v>
      </c>
      <c r="F525">
        <v>288066</v>
      </c>
      <c r="G525">
        <v>2.2000000000000002</v>
      </c>
      <c r="H525">
        <v>-7.1346999999999994E-2</v>
      </c>
      <c r="I525">
        <f t="shared" si="64"/>
        <v>2.132636270854596E-2</v>
      </c>
      <c r="J525">
        <f t="shared" si="57"/>
        <v>1.6494015594835483</v>
      </c>
      <c r="L525" s="10">
        <v>2.2000000000000002</v>
      </c>
      <c r="M525" s="10">
        <v>-7.1346999999999994E-2</v>
      </c>
      <c r="N525" s="10">
        <v>1.6494015594835483</v>
      </c>
      <c r="O525" s="10">
        <v>0.86977823629552642</v>
      </c>
      <c r="P525" s="10">
        <f t="shared" si="58"/>
        <v>1.1188195991091332</v>
      </c>
      <c r="Q525" s="10">
        <f t="shared" si="59"/>
        <v>0.18151029571964461</v>
      </c>
      <c r="R525" s="10">
        <f t="shared" si="60"/>
        <v>9.2760254687829224E-2</v>
      </c>
      <c r="S525" s="10">
        <f t="shared" si="61"/>
        <v>0.13642186010522916</v>
      </c>
      <c r="T525">
        <f t="shared" si="62"/>
        <v>1.0692177827799696</v>
      </c>
      <c r="U525">
        <f t="shared" si="63"/>
        <v>8.8667792561603065E-2</v>
      </c>
      <c r="X525" s="5">
        <v>179.6</v>
      </c>
    </row>
    <row r="526" spans="2:24" x14ac:dyDescent="0.45">
      <c r="B526" s="3">
        <v>37438</v>
      </c>
      <c r="C526">
        <v>511</v>
      </c>
      <c r="D526">
        <v>4115.2</v>
      </c>
      <c r="E526">
        <v>2039.8</v>
      </c>
      <c r="F526">
        <v>288318</v>
      </c>
      <c r="G526">
        <v>1.96</v>
      </c>
      <c r="H526">
        <v>-7.3974999999999999E-2</v>
      </c>
      <c r="I526">
        <f t="shared" si="64"/>
        <v>2.1347956076276889E-2</v>
      </c>
      <c r="J526">
        <f t="shared" si="57"/>
        <v>1.2618798831383602</v>
      </c>
      <c r="L526" s="10">
        <v>1.96</v>
      </c>
      <c r="M526" s="10">
        <v>-7.3974999999999999E-2</v>
      </c>
      <c r="N526" s="10">
        <v>1.2618798831383602</v>
      </c>
      <c r="O526" s="10">
        <v>0.40562351382651407</v>
      </c>
      <c r="P526" s="10">
        <f t="shared" si="58"/>
        <v>0.4872444444444568</v>
      </c>
      <c r="Q526" s="10">
        <f t="shared" si="59"/>
        <v>0.16188417051281601</v>
      </c>
      <c r="R526" s="10">
        <f t="shared" si="60"/>
        <v>4.0513308634149148E-2</v>
      </c>
      <c r="S526" s="10">
        <f t="shared" si="61"/>
        <v>0.104553329716639</v>
      </c>
      <c r="T526">
        <f t="shared" si="62"/>
        <v>1.4656144306651604</v>
      </c>
      <c r="U526">
        <f t="shared" si="63"/>
        <v>0.12132171043968132</v>
      </c>
      <c r="X526" s="5">
        <v>180</v>
      </c>
    </row>
    <row r="527" spans="2:24" x14ac:dyDescent="0.45">
      <c r="B527" s="3">
        <v>37469</v>
      </c>
      <c r="C527">
        <v>512</v>
      </c>
      <c r="D527">
        <v>4105.6000000000004</v>
      </c>
      <c r="E527">
        <v>2033.1</v>
      </c>
      <c r="F527">
        <v>288578</v>
      </c>
      <c r="G527">
        <v>1.76</v>
      </c>
      <c r="H527">
        <v>7.0429999999999998E-3</v>
      </c>
      <c r="I527">
        <f t="shared" si="64"/>
        <v>2.1272238354968158E-2</v>
      </c>
      <c r="J527">
        <f t="shared" si="57"/>
        <v>0.771141373398464</v>
      </c>
      <c r="L527" s="10">
        <v>1.76</v>
      </c>
      <c r="M527" s="10">
        <v>7.0429999999999998E-3</v>
      </c>
      <c r="N527" s="10">
        <v>0.771141373398464</v>
      </c>
      <c r="O527" s="10">
        <v>-1.4112046155675517</v>
      </c>
      <c r="P527" s="10">
        <f t="shared" si="58"/>
        <v>1.2321329639908285E-2</v>
      </c>
      <c r="Q527" s="10">
        <f t="shared" si="59"/>
        <v>0.14549669057570824</v>
      </c>
      <c r="R527" s="10">
        <f t="shared" si="60"/>
        <v>1.026719489605199E-3</v>
      </c>
      <c r="S527" s="10">
        <f t="shared" si="61"/>
        <v>6.4035767147596623E-2</v>
      </c>
      <c r="T527">
        <f t="shared" si="62"/>
        <v>1.7474633596392299</v>
      </c>
      <c r="U527">
        <f t="shared" si="63"/>
        <v>0.14446848779998689</v>
      </c>
      <c r="X527" s="5">
        <v>180.5</v>
      </c>
    </row>
    <row r="528" spans="2:24" x14ac:dyDescent="0.45">
      <c r="B528" s="3">
        <v>37500</v>
      </c>
      <c r="C528">
        <v>513</v>
      </c>
      <c r="D528">
        <v>4106.2</v>
      </c>
      <c r="E528">
        <v>2032</v>
      </c>
      <c r="F528">
        <v>288836</v>
      </c>
      <c r="G528">
        <v>1.72</v>
      </c>
      <c r="H528">
        <v>-0.109019</v>
      </c>
      <c r="I528">
        <f t="shared" si="64"/>
        <v>2.1251506044952843E-2</v>
      </c>
      <c r="J528">
        <f t="shared" si="57"/>
        <v>1.4264980214102707</v>
      </c>
      <c r="L528" s="10">
        <v>1.72</v>
      </c>
      <c r="M528" s="10">
        <v>-0.109019</v>
      </c>
      <c r="N528" s="10">
        <v>1.4264980214102707</v>
      </c>
      <c r="O528" s="10">
        <v>-0.3892777098341127</v>
      </c>
      <c r="P528" s="10">
        <f t="shared" si="58"/>
        <v>0.20095132743362942</v>
      </c>
      <c r="Q528" s="10">
        <f t="shared" si="59"/>
        <v>0.1422156520640705</v>
      </c>
      <c r="R528" s="10">
        <f t="shared" si="60"/>
        <v>1.6730540260190274E-2</v>
      </c>
      <c r="S528" s="10">
        <f t="shared" si="61"/>
        <v>0.11810462815584621</v>
      </c>
      <c r="T528">
        <f t="shared" si="62"/>
        <v>1.5160022459292628</v>
      </c>
      <c r="U528">
        <f t="shared" si="63"/>
        <v>0.12546412097860227</v>
      </c>
      <c r="X528" s="5">
        <v>180.8</v>
      </c>
    </row>
    <row r="529" spans="2:24" x14ac:dyDescent="0.45">
      <c r="B529" s="3">
        <v>37530</v>
      </c>
      <c r="C529">
        <v>514</v>
      </c>
      <c r="D529">
        <v>4123.6000000000004</v>
      </c>
      <c r="E529">
        <v>2045.7</v>
      </c>
      <c r="F529">
        <v>289083</v>
      </c>
      <c r="G529">
        <v>1.65</v>
      </c>
      <c r="H529">
        <v>8.8598999999999997E-2</v>
      </c>
      <c r="I529">
        <f t="shared" si="64"/>
        <v>2.1340929767575404E-2</v>
      </c>
      <c r="J529">
        <f t="shared" ref="J529:J579" si="65">+(I529-I517)/I517*100</f>
        <v>1.0216390654618692</v>
      </c>
      <c r="L529" s="10">
        <v>1.65</v>
      </c>
      <c r="M529" s="10">
        <v>8.8598999999999997E-2</v>
      </c>
      <c r="N529" s="10">
        <v>1.0216390654618692</v>
      </c>
      <c r="O529" s="10">
        <v>1.6938043541513181</v>
      </c>
      <c r="P529" s="10">
        <f t="shared" ref="P529:P579" si="66">+(((1+L529/100)/(1+T529/100))-1)*100</f>
        <v>-0.36953642384105478</v>
      </c>
      <c r="Q529" s="10">
        <f t="shared" ref="Q529:Q579" si="67">((1+L529/100)^(1/12)-1)*100</f>
        <v>0.1364709877352599</v>
      </c>
      <c r="R529" s="10">
        <f t="shared" ref="R529:R579" si="68">+(((1+Q529/100)/(1+U529/100))-1)*100</f>
        <v>-3.0846982710863724E-2</v>
      </c>
      <c r="S529" s="10">
        <f t="shared" ref="S529:S579" si="69">+((1+N529/100)^(1/12)-1)*100</f>
        <v>8.4740518491277506E-2</v>
      </c>
      <c r="T529">
        <f t="shared" ref="T529:T579" si="70">+(X529-X517)/X517*100</f>
        <v>2.0270270270270241</v>
      </c>
      <c r="U529">
        <f t="shared" ref="U529:U579" si="71">+((1+T529/100)^(1/12)-1)*100</f>
        <v>0.16736959891736625</v>
      </c>
      <c r="X529" s="5">
        <v>181.2</v>
      </c>
    </row>
    <row r="530" spans="2:24" x14ac:dyDescent="0.45">
      <c r="B530" s="3">
        <v>37561</v>
      </c>
      <c r="C530">
        <v>515</v>
      </c>
      <c r="D530">
        <v>4126.1000000000004</v>
      </c>
      <c r="E530">
        <v>2054.3000000000002</v>
      </c>
      <c r="F530">
        <v>289308</v>
      </c>
      <c r="G530">
        <v>1.49</v>
      </c>
      <c r="H530">
        <v>5.9024E-2</v>
      </c>
      <c r="I530">
        <f t="shared" si="64"/>
        <v>2.1362699959904325E-2</v>
      </c>
      <c r="J530">
        <f t="shared" si="65"/>
        <v>1.1927404720645032</v>
      </c>
      <c r="L530" s="10">
        <v>1.49</v>
      </c>
      <c r="M530" s="10">
        <v>5.9024E-2</v>
      </c>
      <c r="N530" s="10">
        <v>1.1927404720645032</v>
      </c>
      <c r="O530" s="10">
        <v>0.40867061296594454</v>
      </c>
      <c r="P530" s="10">
        <f t="shared" si="66"/>
        <v>-0.74669421487604248</v>
      </c>
      <c r="Q530" s="10">
        <f t="shared" si="67"/>
        <v>0.12332669717645128</v>
      </c>
      <c r="R530" s="10">
        <f t="shared" si="68"/>
        <v>-6.2438493361582914E-2</v>
      </c>
      <c r="S530" s="10">
        <f t="shared" si="69"/>
        <v>9.8855778700523977E-2</v>
      </c>
      <c r="T530">
        <f t="shared" si="70"/>
        <v>2.2535211267605635</v>
      </c>
      <c r="U530">
        <f t="shared" si="71"/>
        <v>0.18588125199121563</v>
      </c>
      <c r="X530" s="5">
        <v>181.5</v>
      </c>
    </row>
    <row r="531" spans="2:24" x14ac:dyDescent="0.45">
      <c r="B531" s="3">
        <v>37591</v>
      </c>
      <c r="C531">
        <v>516</v>
      </c>
      <c r="D531">
        <v>4132.7</v>
      </c>
      <c r="E531">
        <v>2059.4</v>
      </c>
      <c r="F531">
        <v>289516</v>
      </c>
      <c r="G531">
        <v>1.45</v>
      </c>
      <c r="H531">
        <v>-5.8833999999999997E-2</v>
      </c>
      <c r="I531">
        <f t="shared" si="64"/>
        <v>2.1387764406803081E-2</v>
      </c>
      <c r="J531">
        <f t="shared" si="65"/>
        <v>0.71768692900647479</v>
      </c>
      <c r="L531" s="10">
        <v>1.45</v>
      </c>
      <c r="M531" s="10">
        <v>-5.8833999999999997E-2</v>
      </c>
      <c r="N531" s="10">
        <v>0.71768692900647479</v>
      </c>
      <c r="O531" s="10">
        <v>0.47013894148197899</v>
      </c>
      <c r="P531" s="10">
        <f t="shared" si="66"/>
        <v>-1.0053355335533642</v>
      </c>
      <c r="Q531" s="10">
        <f t="shared" si="67"/>
        <v>0.12003765662376154</v>
      </c>
      <c r="R531" s="10">
        <f t="shared" si="68"/>
        <v>-8.4166489990811222E-2</v>
      </c>
      <c r="S531" s="10">
        <f t="shared" si="69"/>
        <v>5.9611411585303031E-2</v>
      </c>
      <c r="T531">
        <f t="shared" si="70"/>
        <v>2.4802705749718181</v>
      </c>
      <c r="U531">
        <f t="shared" si="71"/>
        <v>0.20437616285722271</v>
      </c>
      <c r="X531" s="5">
        <v>181.8</v>
      </c>
    </row>
    <row r="532" spans="2:24" x14ac:dyDescent="0.45">
      <c r="B532" s="3">
        <v>37622</v>
      </c>
      <c r="C532">
        <v>517</v>
      </c>
      <c r="D532">
        <v>4143.8</v>
      </c>
      <c r="E532">
        <v>2068.8000000000002</v>
      </c>
      <c r="F532">
        <v>289720</v>
      </c>
      <c r="G532">
        <v>1.36</v>
      </c>
      <c r="H532">
        <v>-2.6578999999999998E-2</v>
      </c>
      <c r="I532">
        <f t="shared" si="64"/>
        <v>2.1443462653596576E-2</v>
      </c>
      <c r="J532">
        <f t="shared" si="65"/>
        <v>1.0875900845989355</v>
      </c>
      <c r="L532" s="10">
        <v>1.36</v>
      </c>
      <c r="M532" s="10">
        <v>-2.6578999999999998E-2</v>
      </c>
      <c r="N532" s="10">
        <v>1.0875900845989355</v>
      </c>
      <c r="O532" s="10">
        <v>1.0457605325984387</v>
      </c>
      <c r="P532" s="10">
        <f t="shared" si="66"/>
        <v>-1.3599561883899325</v>
      </c>
      <c r="Q532" s="10">
        <f t="shared" si="67"/>
        <v>0.11263296687684665</v>
      </c>
      <c r="R532" s="10">
        <f t="shared" si="68"/>
        <v>-0.11404228043819797</v>
      </c>
      <c r="S532" s="10">
        <f t="shared" si="69"/>
        <v>9.0183837758051055E-2</v>
      </c>
      <c r="T532">
        <f t="shared" si="70"/>
        <v>2.7574563871693902</v>
      </c>
      <c r="U532">
        <f t="shared" si="71"/>
        <v>0.22693404807856421</v>
      </c>
      <c r="X532" s="5">
        <v>182.6</v>
      </c>
    </row>
    <row r="533" spans="2:24" x14ac:dyDescent="0.45">
      <c r="B533" s="3">
        <v>37653</v>
      </c>
      <c r="C533">
        <v>518</v>
      </c>
      <c r="D533">
        <v>4145.3999999999996</v>
      </c>
      <c r="E533">
        <v>2066.6</v>
      </c>
      <c r="F533">
        <v>289920</v>
      </c>
      <c r="G533">
        <v>1.3</v>
      </c>
      <c r="H533">
        <v>-1.5245999999999999E-2</v>
      </c>
      <c r="I533">
        <f t="shared" si="64"/>
        <v>2.1426600441501104E-2</v>
      </c>
      <c r="J533">
        <f t="shared" si="65"/>
        <v>0.84700916850551733</v>
      </c>
      <c r="L533" s="10">
        <v>1.3</v>
      </c>
      <c r="M533" s="10">
        <v>-1.5245999999999999E-2</v>
      </c>
      <c r="N533" s="10">
        <v>0.84700916850551733</v>
      </c>
      <c r="O533" s="10">
        <v>-0.3141718894999479</v>
      </c>
      <c r="P533" s="10">
        <f t="shared" si="66"/>
        <v>-1.7897603485838909</v>
      </c>
      <c r="Q533" s="10">
        <f t="shared" si="67"/>
        <v>0.10769315803607071</v>
      </c>
      <c r="R533" s="10">
        <f t="shared" si="68"/>
        <v>-0.15038433116770777</v>
      </c>
      <c r="S533" s="10">
        <f t="shared" si="69"/>
        <v>7.0311554788471398E-2</v>
      </c>
      <c r="T533">
        <f t="shared" si="70"/>
        <v>3.1460674157303337</v>
      </c>
      <c r="U533">
        <f t="shared" si="71"/>
        <v>0.25846618184264258</v>
      </c>
      <c r="X533" s="5">
        <v>183.6</v>
      </c>
    </row>
    <row r="534" spans="2:24" x14ac:dyDescent="0.45">
      <c r="B534" s="3">
        <v>37681</v>
      </c>
      <c r="C534">
        <v>519</v>
      </c>
      <c r="D534">
        <v>4140.6000000000004</v>
      </c>
      <c r="E534">
        <v>2082.1</v>
      </c>
      <c r="F534">
        <v>290128</v>
      </c>
      <c r="G534">
        <v>1.24</v>
      </c>
      <c r="H534">
        <v>1.0307999999999999E-2</v>
      </c>
      <c r="I534">
        <f t="shared" si="64"/>
        <v>2.1448119450725198E-2</v>
      </c>
      <c r="J534">
        <f t="shared" si="65"/>
        <v>1.0306450553117603</v>
      </c>
      <c r="L534" s="10">
        <v>1.24</v>
      </c>
      <c r="M534" s="10">
        <v>1.0307999999999999E-2</v>
      </c>
      <c r="N534" s="10">
        <v>1.0306450553117603</v>
      </c>
      <c r="O534" s="10">
        <v>0.40233071444502055</v>
      </c>
      <c r="P534" s="10">
        <f t="shared" si="66"/>
        <v>-1.7327895595432463</v>
      </c>
      <c r="Q534" s="10">
        <f t="shared" si="67"/>
        <v>0.10275066643834485</v>
      </c>
      <c r="R534" s="10">
        <f t="shared" si="68"/>
        <v>-0.14555879944818662</v>
      </c>
      <c r="S534" s="10">
        <f t="shared" si="69"/>
        <v>8.5484026959714576E-2</v>
      </c>
      <c r="T534">
        <f t="shared" si="70"/>
        <v>3.0252100840336165</v>
      </c>
      <c r="U534">
        <f t="shared" si="71"/>
        <v>0.24867142903319817</v>
      </c>
      <c r="X534" s="5">
        <v>183.9</v>
      </c>
    </row>
    <row r="535" spans="2:24" x14ac:dyDescent="0.45">
      <c r="B535" s="3">
        <v>37712</v>
      </c>
      <c r="C535">
        <v>520</v>
      </c>
      <c r="D535">
        <v>4149.2</v>
      </c>
      <c r="E535">
        <v>2074.1999999999998</v>
      </c>
      <c r="F535">
        <v>290349</v>
      </c>
      <c r="G535">
        <v>1.27</v>
      </c>
      <c r="H535">
        <v>8.2774E-2</v>
      </c>
      <c r="I535">
        <f t="shared" si="64"/>
        <v>2.1434205042896649E-2</v>
      </c>
      <c r="J535">
        <f t="shared" si="65"/>
        <v>0.73726080816059625</v>
      </c>
      <c r="L535" s="10">
        <v>1.27</v>
      </c>
      <c r="M535" s="10">
        <v>8.2774E-2</v>
      </c>
      <c r="N535" s="10">
        <v>0.73726080816059625</v>
      </c>
      <c r="O535" s="10">
        <v>-0.2592464726929089</v>
      </c>
      <c r="P535" s="10">
        <f t="shared" si="66"/>
        <v>-0.88585698689955805</v>
      </c>
      <c r="Q535" s="10">
        <f t="shared" si="67"/>
        <v>0.10522224777222977</v>
      </c>
      <c r="R535" s="10">
        <f t="shared" si="68"/>
        <v>-7.4122851039359894E-2</v>
      </c>
      <c r="S535" s="10">
        <f t="shared" si="69"/>
        <v>6.123176610162151E-2</v>
      </c>
      <c r="T535">
        <f t="shared" si="70"/>
        <v>2.1751254880089106</v>
      </c>
      <c r="U535">
        <f t="shared" si="71"/>
        <v>0.17947813312084726</v>
      </c>
      <c r="X535" s="5">
        <v>183.2</v>
      </c>
    </row>
    <row r="536" spans="2:24" x14ac:dyDescent="0.45">
      <c r="B536" s="3">
        <v>37742</v>
      </c>
      <c r="C536">
        <v>521</v>
      </c>
      <c r="D536">
        <v>4165.8999999999996</v>
      </c>
      <c r="E536">
        <v>2075.8000000000002</v>
      </c>
      <c r="F536">
        <v>290581</v>
      </c>
      <c r="G536">
        <v>1.18</v>
      </c>
      <c r="H536">
        <v>5.3251E-2</v>
      </c>
      <c r="I536">
        <f t="shared" si="64"/>
        <v>2.1480069240590403E-2</v>
      </c>
      <c r="J536">
        <f t="shared" si="65"/>
        <v>0.93903588460172216</v>
      </c>
      <c r="L536" s="10">
        <v>1.18</v>
      </c>
      <c r="M536" s="10">
        <v>5.3251E-2</v>
      </c>
      <c r="N536" s="10">
        <v>0.93903588460172216</v>
      </c>
      <c r="O536" s="10">
        <v>0.85865775251678933</v>
      </c>
      <c r="P536" s="10">
        <f t="shared" si="66"/>
        <v>-0.7008747949699301</v>
      </c>
      <c r="Q536" s="10">
        <f t="shared" si="67"/>
        <v>9.7805489035485138E-2</v>
      </c>
      <c r="R536" s="10">
        <f t="shared" si="68"/>
        <v>-5.8594698204472717E-2</v>
      </c>
      <c r="S536" s="10">
        <f t="shared" si="69"/>
        <v>7.7918203033311428E-2</v>
      </c>
      <c r="T536">
        <f t="shared" si="70"/>
        <v>1.8941504178273012</v>
      </c>
      <c r="U536">
        <f t="shared" si="71"/>
        <v>0.15649188318662688</v>
      </c>
      <c r="X536" s="5">
        <v>182.9</v>
      </c>
    </row>
    <row r="537" spans="2:24" x14ac:dyDescent="0.45">
      <c r="B537" s="3">
        <v>37773</v>
      </c>
      <c r="C537">
        <v>522</v>
      </c>
      <c r="D537">
        <v>4168.8</v>
      </c>
      <c r="E537">
        <v>2102.5</v>
      </c>
      <c r="F537">
        <v>290821</v>
      </c>
      <c r="G537">
        <v>1.01</v>
      </c>
      <c r="H537">
        <v>1.2815999999999999E-2</v>
      </c>
      <c r="I537">
        <f t="shared" si="64"/>
        <v>2.1564123636188585E-2</v>
      </c>
      <c r="J537">
        <f t="shared" si="65"/>
        <v>1.114868629460896</v>
      </c>
      <c r="L537" s="10">
        <v>1.01</v>
      </c>
      <c r="M537" s="10">
        <v>1.2815999999999999E-2</v>
      </c>
      <c r="N537" s="10">
        <v>1.114868629460896</v>
      </c>
      <c r="O537" s="10">
        <v>1.5744652814736471</v>
      </c>
      <c r="P537" s="10">
        <f t="shared" si="66"/>
        <v>-0.92083014746041636</v>
      </c>
      <c r="Q537" s="10">
        <f t="shared" si="67"/>
        <v>8.3779540909700856E-2</v>
      </c>
      <c r="R537" s="10">
        <f t="shared" si="68"/>
        <v>-7.7061625261110045E-2</v>
      </c>
      <c r="S537" s="10">
        <f t="shared" si="69"/>
        <v>9.2434342276415116E-2</v>
      </c>
      <c r="T537">
        <f t="shared" si="70"/>
        <v>1.9487750556792873</v>
      </c>
      <c r="U537">
        <f t="shared" si="71"/>
        <v>0.16096520857664665</v>
      </c>
      <c r="X537" s="5">
        <v>183.1</v>
      </c>
    </row>
    <row r="538" spans="2:24" x14ac:dyDescent="0.45">
      <c r="B538" s="3">
        <v>37803</v>
      </c>
      <c r="C538">
        <v>523</v>
      </c>
      <c r="D538">
        <v>4182.8</v>
      </c>
      <c r="E538">
        <v>2110</v>
      </c>
      <c r="F538">
        <v>291068</v>
      </c>
      <c r="G538">
        <v>1.1200000000000001</v>
      </c>
      <c r="H538">
        <v>1.7932E-2</v>
      </c>
      <c r="I538">
        <f t="shared" si="64"/>
        <v>2.1619690244204105E-2</v>
      </c>
      <c r="J538">
        <f t="shared" si="65"/>
        <v>1.2728814269445847</v>
      </c>
      <c r="L538" s="10">
        <v>1.1200000000000001</v>
      </c>
      <c r="M538" s="10">
        <v>1.7932E-2</v>
      </c>
      <c r="N538" s="10">
        <v>1.2728814269445847</v>
      </c>
      <c r="O538" s="10">
        <v>1.0347140441222091</v>
      </c>
      <c r="P538" s="10">
        <f t="shared" si="66"/>
        <v>-0.91671203048446781</v>
      </c>
      <c r="Q538" s="10">
        <f t="shared" si="67"/>
        <v>9.2857622773956372E-2</v>
      </c>
      <c r="R538" s="10">
        <f t="shared" si="68"/>
        <v>-7.6715532913451678E-2</v>
      </c>
      <c r="S538" s="10">
        <f t="shared" si="69"/>
        <v>0.10545960181187475</v>
      </c>
      <c r="T538">
        <f t="shared" si="70"/>
        <v>2.0555555555555491</v>
      </c>
      <c r="U538">
        <f t="shared" si="71"/>
        <v>0.16970334451251734</v>
      </c>
      <c r="X538" s="5">
        <v>183.7</v>
      </c>
    </row>
    <row r="539" spans="2:24" x14ac:dyDescent="0.45">
      <c r="B539" s="3">
        <v>37834</v>
      </c>
      <c r="C539">
        <v>524</v>
      </c>
      <c r="D539">
        <v>4195.8999999999996</v>
      </c>
      <c r="E539">
        <v>2134.6</v>
      </c>
      <c r="F539">
        <v>291321</v>
      </c>
      <c r="G539">
        <v>1.31</v>
      </c>
      <c r="H539">
        <v>1.9597E-2</v>
      </c>
      <c r="I539">
        <f t="shared" si="64"/>
        <v>2.1730324967990634E-2</v>
      </c>
      <c r="J539">
        <f t="shared" si="65"/>
        <v>2.1534481015980611</v>
      </c>
      <c r="L539" s="10">
        <v>1.31</v>
      </c>
      <c r="M539" s="10">
        <v>1.9597E-2</v>
      </c>
      <c r="N539" s="10">
        <v>2.1534481015980611</v>
      </c>
      <c r="O539" s="10">
        <v>2.0626910412305577</v>
      </c>
      <c r="P539" s="10">
        <f t="shared" si="66"/>
        <v>-0.88642276422763455</v>
      </c>
      <c r="Q539" s="10">
        <f t="shared" si="67"/>
        <v>0.10851664572986142</v>
      </c>
      <c r="R539" s="10">
        <f t="shared" si="68"/>
        <v>-7.417038541234211E-2</v>
      </c>
      <c r="S539" s="10">
        <f t="shared" si="69"/>
        <v>0.17770679490412</v>
      </c>
      <c r="T539">
        <f t="shared" si="70"/>
        <v>2.21606648199446</v>
      </c>
      <c r="U539">
        <f t="shared" si="71"/>
        <v>0.18282263139253185</v>
      </c>
      <c r="X539" s="5">
        <v>184.5</v>
      </c>
    </row>
    <row r="540" spans="2:24" x14ac:dyDescent="0.45">
      <c r="B540" s="3">
        <v>37865</v>
      </c>
      <c r="C540">
        <v>525</v>
      </c>
      <c r="D540">
        <v>4193.2</v>
      </c>
      <c r="E540">
        <v>2124.3000000000002</v>
      </c>
      <c r="F540">
        <v>291574</v>
      </c>
      <c r="G540">
        <v>1.24</v>
      </c>
      <c r="H540">
        <v>-1.0737E-2</v>
      </c>
      <c r="I540">
        <f t="shared" si="64"/>
        <v>2.1666883878535124E-2</v>
      </c>
      <c r="J540">
        <f t="shared" si="65"/>
        <v>1.954580690439734</v>
      </c>
      <c r="L540" s="10">
        <v>1.24</v>
      </c>
      <c r="M540" s="10">
        <v>-1.0737E-2</v>
      </c>
      <c r="N540" s="10">
        <v>1.954580690439734</v>
      </c>
      <c r="O540" s="10">
        <v>-1.1626850144974554</v>
      </c>
      <c r="P540" s="10">
        <f t="shared" si="66"/>
        <v>-1.1118746623446696</v>
      </c>
      <c r="Q540" s="10">
        <f t="shared" si="67"/>
        <v>0.10275066643834485</v>
      </c>
      <c r="R540" s="10">
        <f t="shared" si="68"/>
        <v>-9.3131788176492591E-2</v>
      </c>
      <c r="S540" s="10">
        <f t="shared" si="69"/>
        <v>0.16144051492870126</v>
      </c>
      <c r="T540">
        <f t="shared" si="70"/>
        <v>2.378318584070787</v>
      </c>
      <c r="U540">
        <f t="shared" si="71"/>
        <v>0.19606505350515668</v>
      </c>
      <c r="X540" s="5">
        <v>185.1</v>
      </c>
    </row>
    <row r="541" spans="2:24" x14ac:dyDescent="0.45">
      <c r="B541" s="3">
        <v>37895</v>
      </c>
      <c r="C541">
        <v>526</v>
      </c>
      <c r="D541">
        <v>4203.7</v>
      </c>
      <c r="E541">
        <v>2122.1999999999998</v>
      </c>
      <c r="F541">
        <v>291819</v>
      </c>
      <c r="G541">
        <v>1.25</v>
      </c>
      <c r="H541">
        <v>5.5559999999999998E-2</v>
      </c>
      <c r="I541">
        <f t="shared" si="64"/>
        <v>2.1677478162833809E-2</v>
      </c>
      <c r="J541">
        <f t="shared" si="65"/>
        <v>1.5770090568862829</v>
      </c>
      <c r="L541" s="10">
        <v>1.25</v>
      </c>
      <c r="M541" s="10">
        <v>5.5559999999999998E-2</v>
      </c>
      <c r="N541" s="10">
        <v>1.5770090568862829</v>
      </c>
      <c r="O541" s="10">
        <v>0.19572832339078694</v>
      </c>
      <c r="P541" s="10">
        <f t="shared" si="66"/>
        <v>-0.77609518658736665</v>
      </c>
      <c r="Q541" s="10">
        <f t="shared" si="67"/>
        <v>0.10357460146983577</v>
      </c>
      <c r="R541" s="10">
        <f t="shared" si="68"/>
        <v>-6.4905800280279369E-2</v>
      </c>
      <c r="S541" s="10">
        <f t="shared" si="69"/>
        <v>0.13047700342989632</v>
      </c>
      <c r="T541">
        <f t="shared" si="70"/>
        <v>2.0419426048565215</v>
      </c>
      <c r="U541">
        <f t="shared" si="71"/>
        <v>0.1685898263260821</v>
      </c>
      <c r="X541" s="5">
        <v>184.9</v>
      </c>
    </row>
    <row r="542" spans="2:24" x14ac:dyDescent="0.45">
      <c r="B542" s="3">
        <v>37926</v>
      </c>
      <c r="C542">
        <v>527</v>
      </c>
      <c r="D542">
        <v>4220.2</v>
      </c>
      <c r="E542">
        <v>2143.1999999999998</v>
      </c>
      <c r="F542">
        <v>292038</v>
      </c>
      <c r="G542">
        <v>1.34</v>
      </c>
      <c r="H542">
        <v>9.2599999999999905E-3</v>
      </c>
      <c r="I542">
        <f t="shared" si="64"/>
        <v>2.1789630116628655E-2</v>
      </c>
      <c r="J542">
        <f t="shared" si="65"/>
        <v>1.9984840751666975</v>
      </c>
      <c r="L542" s="10">
        <v>1.34</v>
      </c>
      <c r="M542" s="10">
        <v>9.2599999999999905E-3</v>
      </c>
      <c r="N542" s="10">
        <v>1.9984840751666975</v>
      </c>
      <c r="O542" s="10">
        <v>2.0855804959595714</v>
      </c>
      <c r="P542" s="10">
        <f t="shared" si="66"/>
        <v>-0.57724324324324172</v>
      </c>
      <c r="Q542" s="10">
        <f t="shared" si="67"/>
        <v>0.11098666182609573</v>
      </c>
      <c r="R542" s="10">
        <f t="shared" si="68"/>
        <v>-4.823134256121131E-2</v>
      </c>
      <c r="S542" s="10">
        <f t="shared" si="69"/>
        <v>0.1650340747304524</v>
      </c>
      <c r="T542">
        <f t="shared" si="70"/>
        <v>1.9283746556473829</v>
      </c>
      <c r="U542">
        <f t="shared" si="71"/>
        <v>0.1592948344245837</v>
      </c>
      <c r="X542" s="5">
        <v>185</v>
      </c>
    </row>
    <row r="543" spans="2:24" x14ac:dyDescent="0.45">
      <c r="B543" s="3">
        <v>37956</v>
      </c>
      <c r="C543">
        <v>528</v>
      </c>
      <c r="D543">
        <v>4236.3999999999996</v>
      </c>
      <c r="E543">
        <v>2131.9</v>
      </c>
      <c r="F543">
        <v>292232</v>
      </c>
      <c r="G543">
        <v>1.31</v>
      </c>
      <c r="H543">
        <v>5.1841999999999999E-2</v>
      </c>
      <c r="I543">
        <f t="shared" si="64"/>
        <v>2.1791932437241642E-2</v>
      </c>
      <c r="J543">
        <f t="shared" si="65"/>
        <v>1.8897161140881202</v>
      </c>
      <c r="L543" s="10">
        <v>1.31</v>
      </c>
      <c r="M543" s="10">
        <v>5.1841999999999999E-2</v>
      </c>
      <c r="N543" s="10">
        <v>1.8897161140881202</v>
      </c>
      <c r="O543" s="10">
        <v>4.2271218476774841E-2</v>
      </c>
      <c r="P543" s="10">
        <f t="shared" si="66"/>
        <v>-0.71073854447437634</v>
      </c>
      <c r="Q543" s="10">
        <f t="shared" si="67"/>
        <v>0.10851664572986142</v>
      </c>
      <c r="R543" s="10">
        <f t="shared" si="68"/>
        <v>-5.9422031668843189E-2</v>
      </c>
      <c r="S543" s="10">
        <f t="shared" si="69"/>
        <v>0.15612865235392626</v>
      </c>
      <c r="T543">
        <f t="shared" si="70"/>
        <v>2.0352035203520287</v>
      </c>
      <c r="U543">
        <f t="shared" si="71"/>
        <v>0.16803852930680208</v>
      </c>
      <c r="X543" s="5">
        <v>185.5</v>
      </c>
    </row>
    <row r="544" spans="2:24" x14ac:dyDescent="0.45">
      <c r="B544" s="3">
        <v>37987</v>
      </c>
      <c r="C544">
        <v>529</v>
      </c>
      <c r="D544">
        <v>4263.3</v>
      </c>
      <c r="E544">
        <v>2157.9</v>
      </c>
      <c r="F544">
        <v>292414</v>
      </c>
      <c r="G544">
        <v>1.24</v>
      </c>
      <c r="H544">
        <v>1.9078000000000001E-2</v>
      </c>
      <c r="I544">
        <f t="shared" si="64"/>
        <v>2.1959276915605959E-2</v>
      </c>
      <c r="J544">
        <f t="shared" si="65"/>
        <v>2.4054616101046</v>
      </c>
      <c r="L544" s="10">
        <v>1.24</v>
      </c>
      <c r="M544" s="10">
        <v>1.9078000000000001E-2</v>
      </c>
      <c r="N544" s="10">
        <v>2.4054616101046</v>
      </c>
      <c r="O544" s="10">
        <v>3.1072411259268629</v>
      </c>
      <c r="P544" s="10">
        <f t="shared" si="66"/>
        <v>-0.77067096081590014</v>
      </c>
      <c r="Q544" s="10">
        <f t="shared" si="67"/>
        <v>0.10275066643834485</v>
      </c>
      <c r="R544" s="10">
        <f t="shared" si="68"/>
        <v>-6.445055301813607E-2</v>
      </c>
      <c r="S544" s="10">
        <f t="shared" si="69"/>
        <v>0.19827848926907699</v>
      </c>
      <c r="T544">
        <f t="shared" si="70"/>
        <v>2.0262869660460114</v>
      </c>
      <c r="U544">
        <f t="shared" si="71"/>
        <v>0.16730905106514538</v>
      </c>
      <c r="X544" s="5">
        <v>186.3</v>
      </c>
    </row>
    <row r="545" spans="2:24" x14ac:dyDescent="0.45">
      <c r="B545" s="3">
        <v>38018</v>
      </c>
      <c r="C545">
        <v>530</v>
      </c>
      <c r="D545">
        <v>4267.1000000000004</v>
      </c>
      <c r="E545">
        <v>2140.6</v>
      </c>
      <c r="F545">
        <v>292596</v>
      </c>
      <c r="G545">
        <v>1.24</v>
      </c>
      <c r="H545">
        <v>1.4402999999999999E-2</v>
      </c>
      <c r="I545">
        <f t="shared" si="64"/>
        <v>2.1899479145306159E-2</v>
      </c>
      <c r="J545">
        <f t="shared" si="65"/>
        <v>2.206970280218314</v>
      </c>
      <c r="L545" s="10">
        <v>1.24</v>
      </c>
      <c r="M545" s="10">
        <v>1.4402999999999999E-2</v>
      </c>
      <c r="N545" s="10">
        <v>2.206970280218314</v>
      </c>
      <c r="O545" s="10">
        <v>-1.0848072784088614</v>
      </c>
      <c r="P545" s="10">
        <f t="shared" si="66"/>
        <v>-0.4410069630423008</v>
      </c>
      <c r="Q545" s="10">
        <f t="shared" si="67"/>
        <v>0.10275066643834485</v>
      </c>
      <c r="R545" s="10">
        <f t="shared" si="68"/>
        <v>-3.6825073508550688E-2</v>
      </c>
      <c r="S545" s="10">
        <f t="shared" si="69"/>
        <v>0.18207966246146512</v>
      </c>
      <c r="T545">
        <f t="shared" si="70"/>
        <v>1.6884531590413914</v>
      </c>
      <c r="U545">
        <f t="shared" si="71"/>
        <v>0.13962715775037715</v>
      </c>
      <c r="X545" s="5">
        <v>186.7</v>
      </c>
    </row>
    <row r="546" spans="2:24" x14ac:dyDescent="0.45">
      <c r="B546" s="3">
        <v>38047</v>
      </c>
      <c r="C546">
        <v>531</v>
      </c>
      <c r="D546">
        <v>4258.2</v>
      </c>
      <c r="E546">
        <v>2171.6999999999998</v>
      </c>
      <c r="F546">
        <v>292804</v>
      </c>
      <c r="G546">
        <v>1.19</v>
      </c>
      <c r="H546">
        <v>-1.5011E-2</v>
      </c>
      <c r="I546">
        <f t="shared" si="64"/>
        <v>2.1959740987144982E-2</v>
      </c>
      <c r="J546">
        <f t="shared" si="65"/>
        <v>2.3853911182991157</v>
      </c>
      <c r="L546" s="10">
        <v>1.19</v>
      </c>
      <c r="M546" s="10">
        <v>-1.5011E-2</v>
      </c>
      <c r="N546" s="10">
        <v>2.3853911182991157</v>
      </c>
      <c r="O546" s="10">
        <v>1.1052506982439203</v>
      </c>
      <c r="P546" s="10">
        <f t="shared" si="66"/>
        <v>-0.54066809192944154</v>
      </c>
      <c r="Q546" s="10">
        <f t="shared" si="67"/>
        <v>9.86298719130696E-2</v>
      </c>
      <c r="R546" s="10">
        <f t="shared" si="68"/>
        <v>-4.5167712284455153E-2</v>
      </c>
      <c r="S546" s="10">
        <f t="shared" si="69"/>
        <v>0.19664185016234903</v>
      </c>
      <c r="T546">
        <f t="shared" si="70"/>
        <v>1.7400761283306081</v>
      </c>
      <c r="U546">
        <f t="shared" si="71"/>
        <v>0.1438625636263513</v>
      </c>
      <c r="X546" s="5">
        <v>187.1</v>
      </c>
    </row>
    <row r="547" spans="2:24" x14ac:dyDescent="0.45">
      <c r="B547" s="3">
        <v>38078</v>
      </c>
      <c r="C547">
        <v>532</v>
      </c>
      <c r="D547">
        <v>4284.8999999999996</v>
      </c>
      <c r="E547">
        <v>2158</v>
      </c>
      <c r="F547">
        <v>293029</v>
      </c>
      <c r="G547">
        <v>1.43</v>
      </c>
      <c r="H547">
        <v>-1.5584000000000001E-2</v>
      </c>
      <c r="I547">
        <f t="shared" si="64"/>
        <v>2.1987243583399593E-2</v>
      </c>
      <c r="J547">
        <f t="shared" si="65"/>
        <v>2.5801681909645704</v>
      </c>
      <c r="L547" s="10">
        <v>1.43</v>
      </c>
      <c r="M547" s="10">
        <v>-1.5584000000000001E-2</v>
      </c>
      <c r="N547" s="10">
        <v>2.5801681909645704</v>
      </c>
      <c r="O547" s="10">
        <v>0.50190585047824587</v>
      </c>
      <c r="P547" s="10">
        <f t="shared" si="66"/>
        <v>-0.84324439701175535</v>
      </c>
      <c r="Q547" s="10">
        <f t="shared" si="67"/>
        <v>0.1183926905437227</v>
      </c>
      <c r="R547" s="10">
        <f t="shared" si="68"/>
        <v>-7.0543424455782322E-2</v>
      </c>
      <c r="S547" s="10">
        <f t="shared" si="69"/>
        <v>0.21251245146827191</v>
      </c>
      <c r="T547">
        <f t="shared" si="70"/>
        <v>2.2925764192139835</v>
      </c>
      <c r="U547">
        <f t="shared" si="71"/>
        <v>0.18906949109311899</v>
      </c>
      <c r="X547" s="5">
        <v>187.4</v>
      </c>
    </row>
    <row r="548" spans="2:24" x14ac:dyDescent="0.45">
      <c r="B548" s="3">
        <v>38108</v>
      </c>
      <c r="C548">
        <v>533</v>
      </c>
      <c r="D548">
        <v>4301.8</v>
      </c>
      <c r="E548">
        <v>2173.1</v>
      </c>
      <c r="F548">
        <v>293253</v>
      </c>
      <c r="G548">
        <v>1.78</v>
      </c>
      <c r="H548">
        <v>1.3710999999999999E-2</v>
      </c>
      <c r="I548">
        <f t="shared" si="64"/>
        <v>2.2079569518470399E-2</v>
      </c>
      <c r="J548">
        <f t="shared" si="65"/>
        <v>2.7909606396758444</v>
      </c>
      <c r="L548" s="10">
        <v>1.78</v>
      </c>
      <c r="M548" s="10">
        <v>1.3710999999999999E-2</v>
      </c>
      <c r="N548" s="10">
        <v>2.7909606396758444</v>
      </c>
      <c r="O548" s="10">
        <v>1.6902362259197501</v>
      </c>
      <c r="P548" s="10">
        <f t="shared" si="66"/>
        <v>-1.0862805526036023</v>
      </c>
      <c r="Q548" s="10">
        <f t="shared" si="67"/>
        <v>0.14713676651572083</v>
      </c>
      <c r="R548" s="10">
        <f t="shared" si="68"/>
        <v>-9.0977228784083763E-2</v>
      </c>
      <c r="S548" s="10">
        <f t="shared" si="69"/>
        <v>0.22965690546179474</v>
      </c>
      <c r="T548">
        <f t="shared" si="70"/>
        <v>2.897758337889548</v>
      </c>
      <c r="U548">
        <f t="shared" si="71"/>
        <v>0.23833082207707079</v>
      </c>
      <c r="X548" s="5">
        <v>188.2</v>
      </c>
    </row>
    <row r="549" spans="2:24" x14ac:dyDescent="0.45">
      <c r="B549" s="3">
        <v>38139</v>
      </c>
      <c r="C549">
        <v>534</v>
      </c>
      <c r="D549">
        <v>4297.1000000000004</v>
      </c>
      <c r="E549">
        <v>2163.6</v>
      </c>
      <c r="F549">
        <v>293488</v>
      </c>
      <c r="G549">
        <v>2.12</v>
      </c>
      <c r="H549">
        <v>1.949E-2</v>
      </c>
      <c r="I549">
        <f t="shared" si="64"/>
        <v>2.2013506514746772E-2</v>
      </c>
      <c r="J549">
        <f t="shared" si="65"/>
        <v>2.0839375906936399</v>
      </c>
      <c r="L549" s="10">
        <v>2.12</v>
      </c>
      <c r="M549" s="10">
        <v>1.949E-2</v>
      </c>
      <c r="N549" s="10">
        <v>2.0839375906936399</v>
      </c>
      <c r="O549" s="10">
        <v>-1.1914561957522718</v>
      </c>
      <c r="P549" s="10">
        <f t="shared" si="66"/>
        <v>-1.0155002646903055</v>
      </c>
      <c r="Q549" s="10">
        <f t="shared" si="67"/>
        <v>0.17497295255153311</v>
      </c>
      <c r="R549" s="10">
        <f t="shared" si="68"/>
        <v>-8.5021473261071012E-2</v>
      </c>
      <c r="S549" s="10">
        <f t="shared" si="69"/>
        <v>0.17202451303819366</v>
      </c>
      <c r="T549">
        <f t="shared" si="70"/>
        <v>3.1676679410158446</v>
      </c>
      <c r="U549">
        <f t="shared" si="71"/>
        <v>0.26021566500464832</v>
      </c>
      <c r="X549" s="5">
        <v>188.9</v>
      </c>
    </row>
    <row r="550" spans="2:24" x14ac:dyDescent="0.45">
      <c r="B550" s="3">
        <v>38169</v>
      </c>
      <c r="C550">
        <v>535</v>
      </c>
      <c r="D550">
        <v>4313.3</v>
      </c>
      <c r="E550">
        <v>2174.1999999999998</v>
      </c>
      <c r="F550">
        <v>293737</v>
      </c>
      <c r="G550">
        <v>2.1</v>
      </c>
      <c r="H550">
        <v>-3.2932000000000003E-2</v>
      </c>
      <c r="I550">
        <f t="shared" si="64"/>
        <v>2.2086083809666469E-2</v>
      </c>
      <c r="J550">
        <f t="shared" si="65"/>
        <v>2.15726294037629</v>
      </c>
      <c r="L550" s="10">
        <v>2.1</v>
      </c>
      <c r="M550" s="10">
        <v>-3.2932000000000003E-2</v>
      </c>
      <c r="N550" s="10">
        <v>2.15726294037629</v>
      </c>
      <c r="O550" s="10">
        <v>1.3253137899456258</v>
      </c>
      <c r="P550" s="10">
        <f t="shared" si="66"/>
        <v>-0.81560021152831119</v>
      </c>
      <c r="Q550" s="10">
        <f t="shared" si="67"/>
        <v>0.173337883251512</v>
      </c>
      <c r="R550" s="10">
        <f t="shared" si="68"/>
        <v>-6.8222086984737196E-2</v>
      </c>
      <c r="S550" s="10">
        <f t="shared" si="69"/>
        <v>0.17801854425989472</v>
      </c>
      <c r="T550">
        <f t="shared" si="70"/>
        <v>2.9395753946652183</v>
      </c>
      <c r="U550">
        <f t="shared" si="71"/>
        <v>0.24172487999414294</v>
      </c>
      <c r="X550" s="5">
        <v>189.1</v>
      </c>
    </row>
    <row r="551" spans="2:24" x14ac:dyDescent="0.45">
      <c r="B551" s="3">
        <v>38200</v>
      </c>
      <c r="C551">
        <v>536</v>
      </c>
      <c r="D551">
        <v>4325.8</v>
      </c>
      <c r="E551">
        <v>2176.6</v>
      </c>
      <c r="F551">
        <v>293990</v>
      </c>
      <c r="G551">
        <v>2.02</v>
      </c>
      <c r="H551">
        <v>3.8070000000000001E-3</v>
      </c>
      <c r="I551">
        <f t="shared" si="64"/>
        <v>2.2117759107452634E-2</v>
      </c>
      <c r="J551">
        <f t="shared" si="65"/>
        <v>1.7829192155786953</v>
      </c>
      <c r="L551" s="10">
        <v>2.02</v>
      </c>
      <c r="M551" s="10">
        <v>3.8070000000000001E-3</v>
      </c>
      <c r="N551" s="10">
        <v>1.7829192155786953</v>
      </c>
      <c r="O551" s="10">
        <v>0.57490508666488971</v>
      </c>
      <c r="P551" s="10">
        <f t="shared" si="66"/>
        <v>-0.51432346723042643</v>
      </c>
      <c r="Q551" s="10">
        <f t="shared" si="67"/>
        <v>0.16679466871305504</v>
      </c>
      <c r="R551" s="10">
        <f t="shared" si="68"/>
        <v>-4.2961657423501443E-2</v>
      </c>
      <c r="S551" s="10">
        <f t="shared" si="69"/>
        <v>0.14737612857007587</v>
      </c>
      <c r="T551">
        <f t="shared" si="70"/>
        <v>2.5474254742547364</v>
      </c>
      <c r="U551">
        <f t="shared" si="71"/>
        <v>0.20984647966226788</v>
      </c>
      <c r="X551" s="5">
        <v>189.2</v>
      </c>
    </row>
    <row r="552" spans="2:24" x14ac:dyDescent="0.45">
      <c r="B552" s="3">
        <v>38231</v>
      </c>
      <c r="C552">
        <v>537</v>
      </c>
      <c r="D552">
        <v>4336.3999999999996</v>
      </c>
      <c r="E552">
        <v>2193.4</v>
      </c>
      <c r="F552">
        <v>294246</v>
      </c>
      <c r="G552">
        <v>2.12</v>
      </c>
      <c r="H552">
        <v>1.0817E-2</v>
      </c>
      <c r="I552">
        <f t="shared" si="64"/>
        <v>2.2191635570237147E-2</v>
      </c>
      <c r="J552">
        <f t="shared" si="65"/>
        <v>2.4219066047696947</v>
      </c>
      <c r="L552" s="10">
        <v>2.12</v>
      </c>
      <c r="M552" s="10">
        <v>1.0817E-2</v>
      </c>
      <c r="N552" s="10">
        <v>2.4219066047696947</v>
      </c>
      <c r="O552" s="10">
        <v>1.3427657687392847</v>
      </c>
      <c r="P552" s="10">
        <f t="shared" si="66"/>
        <v>-0.40878819810326039</v>
      </c>
      <c r="Q552" s="10">
        <f t="shared" si="67"/>
        <v>0.17497295255153311</v>
      </c>
      <c r="R552" s="10">
        <f t="shared" si="68"/>
        <v>-3.4129676260352682E-2</v>
      </c>
      <c r="S552" s="10">
        <f t="shared" si="69"/>
        <v>0.19961926971723276</v>
      </c>
      <c r="T552">
        <f t="shared" si="70"/>
        <v>2.5391680172879618</v>
      </c>
      <c r="U552">
        <f t="shared" si="71"/>
        <v>0.20917401922746492</v>
      </c>
      <c r="X552" s="5">
        <v>189.8</v>
      </c>
    </row>
    <row r="553" spans="2:24" x14ac:dyDescent="0.45">
      <c r="B553" s="3">
        <v>38261</v>
      </c>
      <c r="C553">
        <v>538</v>
      </c>
      <c r="D553">
        <v>4347.5</v>
      </c>
      <c r="E553">
        <v>2203.1999999999998</v>
      </c>
      <c r="F553">
        <v>294493</v>
      </c>
      <c r="G553">
        <v>2.23</v>
      </c>
      <c r="H553">
        <v>1.4973E-2</v>
      </c>
      <c r="I553">
        <f t="shared" si="64"/>
        <v>2.2243992217132493E-2</v>
      </c>
      <c r="J553">
        <f t="shared" si="65"/>
        <v>2.6133761964524851</v>
      </c>
      <c r="L553" s="10">
        <v>2.23</v>
      </c>
      <c r="M553" s="10">
        <v>1.4973E-2</v>
      </c>
      <c r="N553" s="10">
        <v>2.6133761964524851</v>
      </c>
      <c r="O553" s="10">
        <v>0.94706360167049475</v>
      </c>
      <c r="P553" s="10">
        <f t="shared" si="66"/>
        <v>-0.93120020964360117</v>
      </c>
      <c r="Q553" s="10">
        <f t="shared" si="67"/>
        <v>0.18396059010297172</v>
      </c>
      <c r="R553" s="10">
        <f t="shared" si="68"/>
        <v>-7.79331982982856E-2</v>
      </c>
      <c r="S553" s="10">
        <f t="shared" si="69"/>
        <v>0.21521551130692096</v>
      </c>
      <c r="T553">
        <f t="shared" si="70"/>
        <v>3.1909140075716631</v>
      </c>
      <c r="U553">
        <f t="shared" si="71"/>
        <v>0.26209804979413498</v>
      </c>
      <c r="X553" s="5">
        <v>190.8</v>
      </c>
    </row>
    <row r="554" spans="2:24" x14ac:dyDescent="0.45">
      <c r="B554" s="3">
        <v>38292</v>
      </c>
      <c r="C554">
        <v>539</v>
      </c>
      <c r="D554">
        <v>4360.2</v>
      </c>
      <c r="E554">
        <v>2204.8000000000002</v>
      </c>
      <c r="F554">
        <v>294725</v>
      </c>
      <c r="G554">
        <v>2.5</v>
      </c>
      <c r="H554">
        <v>4.0563000000000002E-2</v>
      </c>
      <c r="I554">
        <f t="shared" si="64"/>
        <v>2.2275002120620918E-2</v>
      </c>
      <c r="J554">
        <f t="shared" si="65"/>
        <v>2.2275366832494017</v>
      </c>
      <c r="L554" s="10">
        <v>2.5</v>
      </c>
      <c r="M554" s="10">
        <v>4.0563000000000002E-2</v>
      </c>
      <c r="N554" s="10">
        <v>2.2275366832494017</v>
      </c>
      <c r="O554" s="10">
        <v>0.5587991382029367</v>
      </c>
      <c r="P554" s="10">
        <f t="shared" si="66"/>
        <v>-1.082420448617627</v>
      </c>
      <c r="Q554" s="10">
        <f t="shared" si="67"/>
        <v>0.20598362698427408</v>
      </c>
      <c r="R554" s="10">
        <f t="shared" si="68"/>
        <v>-9.0652322457251966E-2</v>
      </c>
      <c r="S554" s="10">
        <f t="shared" si="69"/>
        <v>0.18375941990360634</v>
      </c>
      <c r="T554">
        <f t="shared" si="70"/>
        <v>3.6216216216216153</v>
      </c>
      <c r="U554">
        <f t="shared" si="71"/>
        <v>0.29690510081090693</v>
      </c>
      <c r="X554" s="5">
        <v>191.7</v>
      </c>
    </row>
    <row r="555" spans="2:24" x14ac:dyDescent="0.45">
      <c r="B555" s="3">
        <v>38322</v>
      </c>
      <c r="C555">
        <v>540</v>
      </c>
      <c r="D555">
        <v>4375.6000000000004</v>
      </c>
      <c r="E555">
        <v>2214.6</v>
      </c>
      <c r="F555">
        <v>294949</v>
      </c>
      <c r="G555">
        <v>2.67</v>
      </c>
      <c r="H555">
        <v>3.3734E-2</v>
      </c>
      <c r="I555">
        <f t="shared" si="64"/>
        <v>2.2343523795639249E-2</v>
      </c>
      <c r="J555">
        <f t="shared" si="65"/>
        <v>2.5311723041824283</v>
      </c>
      <c r="L555" s="10">
        <v>2.67</v>
      </c>
      <c r="M555" s="10">
        <v>3.3734E-2</v>
      </c>
      <c r="N555" s="10">
        <v>2.5311723041824283</v>
      </c>
      <c r="O555" s="10">
        <v>1.2361570149283185</v>
      </c>
      <c r="P555" s="10">
        <f t="shared" si="66"/>
        <v>-0.65057381324986618</v>
      </c>
      <c r="Q555" s="10">
        <f t="shared" si="67"/>
        <v>0.21982271766594064</v>
      </c>
      <c r="R555" s="10">
        <f t="shared" si="68"/>
        <v>-5.4376816125445426E-2</v>
      </c>
      <c r="S555" s="10">
        <f t="shared" si="69"/>
        <v>0.20852282705459135</v>
      </c>
      <c r="T555">
        <f t="shared" si="70"/>
        <v>3.3423180592991852</v>
      </c>
      <c r="U555">
        <f t="shared" si="71"/>
        <v>0.2743487158881619</v>
      </c>
      <c r="X555" s="5">
        <v>191.7</v>
      </c>
    </row>
    <row r="556" spans="2:24" x14ac:dyDescent="0.45">
      <c r="B556" s="3">
        <v>38353</v>
      </c>
      <c r="C556">
        <v>541</v>
      </c>
      <c r="D556">
        <v>4377.2</v>
      </c>
      <c r="E556">
        <v>2224.1</v>
      </c>
      <c r="F556">
        <v>295154</v>
      </c>
      <c r="G556">
        <v>2.86</v>
      </c>
      <c r="H556">
        <v>-2.3824000000000001E-2</v>
      </c>
      <c r="I556">
        <f t="shared" si="64"/>
        <v>2.2365612527697403E-2</v>
      </c>
      <c r="J556">
        <f t="shared" si="65"/>
        <v>1.8504052462796294</v>
      </c>
      <c r="L556" s="10">
        <v>2.86</v>
      </c>
      <c r="M556" s="10">
        <v>-2.3824000000000001E-2</v>
      </c>
      <c r="N556" s="10">
        <v>1.8504052462796294</v>
      </c>
      <c r="O556" s="10">
        <v>0.39602542772323446</v>
      </c>
      <c r="P556" s="10">
        <f t="shared" si="66"/>
        <v>1.4707724425888635E-2</v>
      </c>
      <c r="Q556" s="10">
        <f t="shared" si="67"/>
        <v>0.23526510136486767</v>
      </c>
      <c r="R556" s="10">
        <f t="shared" si="68"/>
        <v>1.2255610887912383E-3</v>
      </c>
      <c r="S556" s="10">
        <f t="shared" si="69"/>
        <v>0.15290791454105612</v>
      </c>
      <c r="T556">
        <f t="shared" si="70"/>
        <v>2.8448738593666039</v>
      </c>
      <c r="U556">
        <f t="shared" si="71"/>
        <v>0.23403667201369327</v>
      </c>
      <c r="X556" s="5">
        <v>191.6</v>
      </c>
    </row>
    <row r="557" spans="2:24" x14ac:dyDescent="0.45">
      <c r="B557" s="3">
        <v>38384</v>
      </c>
      <c r="C557">
        <v>542</v>
      </c>
      <c r="D557">
        <v>4378.3999999999996</v>
      </c>
      <c r="E557">
        <v>2236.9</v>
      </c>
      <c r="F557">
        <v>295340</v>
      </c>
      <c r="G557">
        <v>3.03</v>
      </c>
      <c r="H557">
        <v>2.1151E-2</v>
      </c>
      <c r="I557">
        <f t="shared" si="64"/>
        <v>2.2398930046725805E-2</v>
      </c>
      <c r="J557">
        <f t="shared" si="65"/>
        <v>2.2806519648513919</v>
      </c>
      <c r="L557" s="10">
        <v>3.03</v>
      </c>
      <c r="M557" s="10">
        <v>2.1151E-2</v>
      </c>
      <c r="N557" s="10">
        <v>2.2806519648513919</v>
      </c>
      <c r="O557" s="10">
        <v>0.59720325423100462</v>
      </c>
      <c r="P557" s="10">
        <f t="shared" si="66"/>
        <v>-2.2344074844082851E-2</v>
      </c>
      <c r="Q557" s="10">
        <f t="shared" si="67"/>
        <v>0.24905982303202734</v>
      </c>
      <c r="R557" s="10">
        <f t="shared" si="68"/>
        <v>-1.8621969529397653E-3</v>
      </c>
      <c r="S557" s="10">
        <f t="shared" si="69"/>
        <v>0.18809616873287638</v>
      </c>
      <c r="T557">
        <f t="shared" si="70"/>
        <v>3.0530262453133465</v>
      </c>
      <c r="U557">
        <f t="shared" si="71"/>
        <v>0.25092669273418799</v>
      </c>
      <c r="X557" s="5">
        <v>192.4</v>
      </c>
    </row>
    <row r="558" spans="2:24" x14ac:dyDescent="0.45">
      <c r="B558" s="3">
        <v>38412</v>
      </c>
      <c r="C558">
        <v>543</v>
      </c>
      <c r="D558">
        <v>4388.2</v>
      </c>
      <c r="E558">
        <v>2219.5</v>
      </c>
      <c r="F558">
        <v>295532</v>
      </c>
      <c r="G558">
        <v>3.3</v>
      </c>
      <c r="H558">
        <v>-1.7239999999999998E-2</v>
      </c>
      <c r="I558">
        <f t="shared" si="64"/>
        <v>2.2358661667772017E-2</v>
      </c>
      <c r="J558">
        <f t="shared" si="65"/>
        <v>1.816600117736173</v>
      </c>
      <c r="L558" s="10">
        <v>3.3</v>
      </c>
      <c r="M558" s="10">
        <v>-1.7239999999999998E-2</v>
      </c>
      <c r="N558" s="10">
        <v>1.816600117736173</v>
      </c>
      <c r="O558" s="10">
        <v>-0.71717565701447938</v>
      </c>
      <c r="P558" s="10">
        <f t="shared" si="66"/>
        <v>9.0264111859128526E-2</v>
      </c>
      <c r="Q558" s="10">
        <f t="shared" si="67"/>
        <v>0.27092626147666721</v>
      </c>
      <c r="R558" s="10">
        <f t="shared" si="68"/>
        <v>7.5188991806918182E-3</v>
      </c>
      <c r="S558" s="10">
        <f t="shared" si="69"/>
        <v>0.15013735030455777</v>
      </c>
      <c r="T558">
        <f t="shared" si="70"/>
        <v>3.2068412613575634</v>
      </c>
      <c r="U558">
        <f t="shared" si="71"/>
        <v>0.26338755845101147</v>
      </c>
      <c r="X558" s="5">
        <v>193.1</v>
      </c>
    </row>
    <row r="559" spans="2:24" x14ac:dyDescent="0.45">
      <c r="B559" s="3">
        <v>38443</v>
      </c>
      <c r="C559">
        <v>544</v>
      </c>
      <c r="D559">
        <v>4378.3999999999996</v>
      </c>
      <c r="E559">
        <v>2244.1999999999998</v>
      </c>
      <c r="F559">
        <v>295741</v>
      </c>
      <c r="G559">
        <v>3.32</v>
      </c>
      <c r="H559">
        <v>-1.8925999999999998E-2</v>
      </c>
      <c r="I559">
        <f t="shared" si="64"/>
        <v>2.2393242736042686E-2</v>
      </c>
      <c r="J559">
        <f t="shared" si="65"/>
        <v>1.8465213754652872</v>
      </c>
      <c r="L559" s="10">
        <v>3.32</v>
      </c>
      <c r="M559" s="10">
        <v>-1.8925999999999998E-2</v>
      </c>
      <c r="N559" s="10">
        <v>1.8465213754652872</v>
      </c>
      <c r="O559" s="10">
        <v>0.62009755067793382</v>
      </c>
      <c r="P559" s="10">
        <f t="shared" si="66"/>
        <v>-4.043366029944373E-2</v>
      </c>
      <c r="Q559" s="10">
        <f t="shared" si="67"/>
        <v>0.27254391280759904</v>
      </c>
      <c r="R559" s="10">
        <f t="shared" si="68"/>
        <v>-3.370096286636759E-3</v>
      </c>
      <c r="S559" s="10">
        <f t="shared" si="69"/>
        <v>0.15258964731232894</v>
      </c>
      <c r="T559">
        <f t="shared" si="70"/>
        <v>3.3617929562433209</v>
      </c>
      <c r="U559">
        <f t="shared" si="71"/>
        <v>0.27592330797538978</v>
      </c>
      <c r="X559" s="5">
        <v>193.7</v>
      </c>
    </row>
    <row r="560" spans="2:24" x14ac:dyDescent="0.45">
      <c r="B560" s="3">
        <v>38473</v>
      </c>
      <c r="C560">
        <v>545</v>
      </c>
      <c r="D560">
        <v>4401.5</v>
      </c>
      <c r="E560">
        <v>2242.5</v>
      </c>
      <c r="F560">
        <v>295963</v>
      </c>
      <c r="G560">
        <v>3.33</v>
      </c>
      <c r="H560">
        <v>3.1736E-2</v>
      </c>
      <c r="I560">
        <f t="shared" si="64"/>
        <v>2.2448752039950941E-2</v>
      </c>
      <c r="J560">
        <f t="shared" si="65"/>
        <v>1.6720548884420354</v>
      </c>
      <c r="L560" s="10">
        <v>3.33</v>
      </c>
      <c r="M560" s="10">
        <v>3.1736E-2</v>
      </c>
      <c r="N560" s="10">
        <v>1.6720548884420354</v>
      </c>
      <c r="O560" s="10">
        <v>0.9952295704185099</v>
      </c>
      <c r="P560" s="10">
        <f t="shared" si="66"/>
        <v>0.44786157024794271</v>
      </c>
      <c r="Q560" s="10">
        <f t="shared" si="67"/>
        <v>0.27335263083605454</v>
      </c>
      <c r="R560" s="10">
        <f t="shared" si="68"/>
        <v>3.7245405604213744E-2</v>
      </c>
      <c r="S560" s="10">
        <f t="shared" si="69"/>
        <v>0.13828134935596204</v>
      </c>
      <c r="T560">
        <f t="shared" si="70"/>
        <v>2.8692879914984095</v>
      </c>
      <c r="U560">
        <f t="shared" si="71"/>
        <v>0.23601931887922145</v>
      </c>
      <c r="X560" s="5">
        <v>193.6</v>
      </c>
    </row>
    <row r="561" spans="2:24" x14ac:dyDescent="0.45">
      <c r="B561" s="3">
        <v>38504</v>
      </c>
      <c r="C561">
        <v>546</v>
      </c>
      <c r="D561">
        <v>4424</v>
      </c>
      <c r="E561">
        <v>2254.8000000000002</v>
      </c>
      <c r="F561">
        <v>296204</v>
      </c>
      <c r="G561">
        <v>3.36</v>
      </c>
      <c r="H561">
        <v>1.717E-3</v>
      </c>
      <c r="I561">
        <f t="shared" si="64"/>
        <v>2.254797369380562E-2</v>
      </c>
      <c r="J561">
        <f t="shared" si="65"/>
        <v>2.4279056982621565</v>
      </c>
      <c r="L561" s="10">
        <v>3.36</v>
      </c>
      <c r="M561" s="10">
        <v>1.717E-3</v>
      </c>
      <c r="N561" s="10">
        <v>2.4279056982621565</v>
      </c>
      <c r="O561" s="10">
        <v>1.779723373709019</v>
      </c>
      <c r="P561" s="10">
        <f t="shared" si="66"/>
        <v>0.79867836861127195</v>
      </c>
      <c r="Q561" s="10">
        <f t="shared" si="67"/>
        <v>0.27577835453318489</v>
      </c>
      <c r="R561" s="10">
        <f t="shared" si="68"/>
        <v>6.6314129275446554E-2</v>
      </c>
      <c r="S561" s="10">
        <f t="shared" si="69"/>
        <v>0.20010833399339845</v>
      </c>
      <c r="T561">
        <f t="shared" si="70"/>
        <v>2.5410269984118492</v>
      </c>
      <c r="U561">
        <f t="shared" si="71"/>
        <v>0.20932541293279261</v>
      </c>
      <c r="X561" s="5">
        <v>193.7</v>
      </c>
    </row>
    <row r="562" spans="2:24" x14ac:dyDescent="0.45">
      <c r="B562" s="3">
        <v>38534</v>
      </c>
      <c r="C562">
        <v>547</v>
      </c>
      <c r="D562">
        <v>4435.7</v>
      </c>
      <c r="E562">
        <v>2254.3000000000002</v>
      </c>
      <c r="F562">
        <v>296456</v>
      </c>
      <c r="G562">
        <v>3.64</v>
      </c>
      <c r="H562">
        <v>3.7373999999999998E-2</v>
      </c>
      <c r="I562">
        <f t="shared" si="64"/>
        <v>2.2566586609817307E-2</v>
      </c>
      <c r="J562">
        <f t="shared" si="65"/>
        <v>2.175590766981224</v>
      </c>
      <c r="L562" s="10">
        <v>3.64</v>
      </c>
      <c r="M562" s="10">
        <v>3.7373999999999998E-2</v>
      </c>
      <c r="N562" s="10">
        <v>2.175590766981224</v>
      </c>
      <c r="O562" s="10">
        <v>0.330601336574321</v>
      </c>
      <c r="P562" s="10">
        <f t="shared" si="66"/>
        <v>0.55579271421242193</v>
      </c>
      <c r="Q562" s="10">
        <f t="shared" si="67"/>
        <v>0.29838737241476565</v>
      </c>
      <c r="R562" s="10">
        <f t="shared" si="68"/>
        <v>4.6198492023696858E-2</v>
      </c>
      <c r="S562" s="10">
        <f t="shared" si="69"/>
        <v>0.17951614898423784</v>
      </c>
      <c r="T562">
        <f t="shared" si="70"/>
        <v>3.0671602326811271</v>
      </c>
      <c r="U562">
        <f t="shared" si="71"/>
        <v>0.25207242673110919</v>
      </c>
      <c r="X562" s="5">
        <v>194.9</v>
      </c>
    </row>
    <row r="563" spans="2:24" x14ac:dyDescent="0.45">
      <c r="B563" s="3">
        <v>38565</v>
      </c>
      <c r="C563">
        <v>548</v>
      </c>
      <c r="D563">
        <v>4449.5</v>
      </c>
      <c r="E563">
        <v>2265.4</v>
      </c>
      <c r="F563">
        <v>296717</v>
      </c>
      <c r="G563">
        <v>3.87</v>
      </c>
      <c r="H563">
        <v>-9.1590000000000005E-3</v>
      </c>
      <c r="I563">
        <f t="shared" si="64"/>
        <v>2.2630654799017245E-2</v>
      </c>
      <c r="J563">
        <f t="shared" si="65"/>
        <v>2.3189315385562228</v>
      </c>
      <c r="L563" s="10">
        <v>3.87</v>
      </c>
      <c r="M563" s="10">
        <v>-9.1590000000000005E-3</v>
      </c>
      <c r="N563" s="10">
        <v>2.3189315385562228</v>
      </c>
      <c r="O563" s="10">
        <v>1.1404746052155579</v>
      </c>
      <c r="P563" s="10">
        <f t="shared" si="66"/>
        <v>0.21521672616011678</v>
      </c>
      <c r="Q563" s="10">
        <f t="shared" si="67"/>
        <v>0.31691721789193217</v>
      </c>
      <c r="R563" s="10">
        <f t="shared" si="68"/>
        <v>1.7917060472805169E-2</v>
      </c>
      <c r="S563" s="10">
        <f t="shared" si="69"/>
        <v>0.19122033398144556</v>
      </c>
      <c r="T563">
        <f t="shared" si="70"/>
        <v>3.6469344608879526</v>
      </c>
      <c r="U563">
        <f t="shared" si="71"/>
        <v>0.29894659497693432</v>
      </c>
      <c r="X563" s="5">
        <v>196.1</v>
      </c>
    </row>
    <row r="564" spans="2:24" x14ac:dyDescent="0.45">
      <c r="B564" s="3">
        <v>38596</v>
      </c>
      <c r="C564">
        <v>549</v>
      </c>
      <c r="D564">
        <v>4461.8999999999996</v>
      </c>
      <c r="E564">
        <v>2263</v>
      </c>
      <c r="F564">
        <v>296984</v>
      </c>
      <c r="G564">
        <v>3.85</v>
      </c>
      <c r="H564">
        <v>8.0009999999999994E-3</v>
      </c>
      <c r="I564">
        <f t="shared" si="64"/>
        <v>2.2643980820515584E-2</v>
      </c>
      <c r="J564">
        <f t="shared" si="65"/>
        <v>2.0383592225401834</v>
      </c>
      <c r="L564" s="10">
        <v>3.85</v>
      </c>
      <c r="M564" s="10">
        <v>8.0009999999999994E-3</v>
      </c>
      <c r="N564" s="10">
        <v>2.0383592225401834</v>
      </c>
      <c r="O564" s="10">
        <v>0.23574742745793298</v>
      </c>
      <c r="P564" s="10">
        <f t="shared" si="66"/>
        <v>-0.85145875251509962</v>
      </c>
      <c r="Q564" s="10">
        <f t="shared" si="67"/>
        <v>0.31530742084739938</v>
      </c>
      <c r="R564" s="10">
        <f t="shared" si="68"/>
        <v>-7.1233314624774557E-2</v>
      </c>
      <c r="S564" s="10">
        <f t="shared" si="69"/>
        <v>0.16829668858810987</v>
      </c>
      <c r="T564">
        <f t="shared" si="70"/>
        <v>4.7418335089567965</v>
      </c>
      <c r="U564">
        <f t="shared" si="71"/>
        <v>0.38681627752816805</v>
      </c>
      <c r="X564" s="5">
        <v>198.8</v>
      </c>
    </row>
    <row r="565" spans="2:24" x14ac:dyDescent="0.45">
      <c r="B565" s="3">
        <v>38626</v>
      </c>
      <c r="C565">
        <v>550</v>
      </c>
      <c r="D565">
        <v>4461.6000000000004</v>
      </c>
      <c r="E565">
        <v>2289.8000000000002</v>
      </c>
      <c r="F565">
        <v>297235</v>
      </c>
      <c r="G565">
        <v>4.18</v>
      </c>
      <c r="H565">
        <v>-1.5552E-2</v>
      </c>
      <c r="I565">
        <f t="shared" si="64"/>
        <v>2.2714014163877069E-2</v>
      </c>
      <c r="J565">
        <f t="shared" si="65"/>
        <v>2.1130287322370203</v>
      </c>
      <c r="L565" s="10">
        <v>4.18</v>
      </c>
      <c r="M565" s="10">
        <v>-1.5552E-2</v>
      </c>
      <c r="N565" s="10">
        <v>2.1130287322370203</v>
      </c>
      <c r="O565" s="10">
        <v>1.2428717937070344</v>
      </c>
      <c r="P565" s="10">
        <f t="shared" si="66"/>
        <v>-0.16301356102460529</v>
      </c>
      <c r="Q565" s="10">
        <f t="shared" si="67"/>
        <v>0.34183280638138136</v>
      </c>
      <c r="R565" s="10">
        <f t="shared" si="68"/>
        <v>-1.3594623572354969E-2</v>
      </c>
      <c r="S565" s="10">
        <f t="shared" si="69"/>
        <v>0.17440306058567057</v>
      </c>
      <c r="T565">
        <f t="shared" si="70"/>
        <v>4.3501048218029252</v>
      </c>
      <c r="U565">
        <f t="shared" si="71"/>
        <v>0.35547575554459865</v>
      </c>
      <c r="X565" s="5">
        <v>199.1</v>
      </c>
    </row>
    <row r="566" spans="2:24" x14ac:dyDescent="0.45">
      <c r="B566" s="3">
        <v>38657</v>
      </c>
      <c r="C566">
        <v>551</v>
      </c>
      <c r="D566">
        <v>4475.8</v>
      </c>
      <c r="E566">
        <v>2285.1</v>
      </c>
      <c r="F566">
        <v>297465</v>
      </c>
      <c r="G566">
        <v>4.33</v>
      </c>
      <c r="H566">
        <v>3.8365000000000003E-2</v>
      </c>
      <c r="I566">
        <f t="shared" si="64"/>
        <v>2.2728388213739431E-2</v>
      </c>
      <c r="J566">
        <f t="shared" si="65"/>
        <v>2.0354031423359289</v>
      </c>
      <c r="L566" s="10">
        <v>4.33</v>
      </c>
      <c r="M566" s="10">
        <v>3.8365000000000003E-2</v>
      </c>
      <c r="N566" s="10">
        <v>2.0354031423359289</v>
      </c>
      <c r="O566" s="10">
        <v>0.25337133197367301</v>
      </c>
      <c r="P566" s="10">
        <f t="shared" si="66"/>
        <v>0.95941948510851471</v>
      </c>
      <c r="Q566" s="10">
        <f t="shared" si="67"/>
        <v>0.35386434752657792</v>
      </c>
      <c r="R566" s="10">
        <f t="shared" si="68"/>
        <v>7.9602189396821288E-2</v>
      </c>
      <c r="S566" s="10">
        <f t="shared" si="69"/>
        <v>0.16805486004689563</v>
      </c>
      <c r="T566">
        <f t="shared" si="70"/>
        <v>3.3385498174230603</v>
      </c>
      <c r="U566">
        <f t="shared" si="71"/>
        <v>0.27404401309543136</v>
      </c>
      <c r="X566" s="5">
        <v>198.1</v>
      </c>
    </row>
    <row r="567" spans="2:24" x14ac:dyDescent="0.45">
      <c r="B567" s="3">
        <v>38687</v>
      </c>
      <c r="C567">
        <v>552</v>
      </c>
      <c r="D567">
        <v>4494.8999999999996</v>
      </c>
      <c r="E567">
        <v>2285.4</v>
      </c>
      <c r="F567">
        <v>297686</v>
      </c>
      <c r="G567">
        <v>4.3499999999999996</v>
      </c>
      <c r="H567" s="7">
        <v>-6.0000000000000002E-5</v>
      </c>
      <c r="I567">
        <f t="shared" si="64"/>
        <v>2.2776684157132011E-2</v>
      </c>
      <c r="J567">
        <f t="shared" si="65"/>
        <v>1.9386394261468303</v>
      </c>
      <c r="L567" s="10">
        <v>4.3499999999999996</v>
      </c>
      <c r="M567" s="11">
        <v>-6.0000000000000002E-5</v>
      </c>
      <c r="N567" s="10">
        <v>1.9386394261468303</v>
      </c>
      <c r="O567" s="10">
        <v>0.85267988991555299</v>
      </c>
      <c r="P567" s="10">
        <f t="shared" si="66"/>
        <v>0.97877334679457029</v>
      </c>
      <c r="Q567" s="10">
        <f t="shared" si="67"/>
        <v>0.35546735478100278</v>
      </c>
      <c r="R567" s="10">
        <f t="shared" si="68"/>
        <v>8.1200815711524044E-2</v>
      </c>
      <c r="S567" s="10">
        <f t="shared" si="69"/>
        <v>0.1601353467999278</v>
      </c>
      <c r="T567">
        <f t="shared" si="70"/>
        <v>3.3385498174230603</v>
      </c>
      <c r="U567">
        <f t="shared" si="71"/>
        <v>0.27404401309543136</v>
      </c>
      <c r="X567" s="5">
        <v>198.1</v>
      </c>
    </row>
    <row r="568" spans="2:24" x14ac:dyDescent="0.45">
      <c r="B568" s="3">
        <v>38718</v>
      </c>
      <c r="C568">
        <v>553</v>
      </c>
      <c r="D568">
        <v>4472.2</v>
      </c>
      <c r="E568">
        <v>2313.4</v>
      </c>
      <c r="F568">
        <v>297897</v>
      </c>
      <c r="G568">
        <v>4.45</v>
      </c>
      <c r="H568">
        <v>2.6426000000000002E-2</v>
      </c>
      <c r="I568">
        <f t="shared" si="64"/>
        <v>2.2778342850045485E-2</v>
      </c>
      <c r="J568">
        <f t="shared" si="65"/>
        <v>1.8453790247727857</v>
      </c>
      <c r="L568" s="10">
        <v>4.45</v>
      </c>
      <c r="M568" s="10">
        <v>2.6426000000000002E-2</v>
      </c>
      <c r="N568" s="10">
        <v>1.8453790247727857</v>
      </c>
      <c r="O568" s="10">
        <v>2.9132846558521663E-2</v>
      </c>
      <c r="P568" s="10">
        <f t="shared" si="66"/>
        <v>0.41455092824884687</v>
      </c>
      <c r="Q568" s="10">
        <f t="shared" si="67"/>
        <v>0.36347816898771867</v>
      </c>
      <c r="R568" s="10">
        <f t="shared" si="68"/>
        <v>3.4480445910434199E-2</v>
      </c>
      <c r="S568" s="10">
        <f t="shared" si="69"/>
        <v>0.15249603425715463</v>
      </c>
      <c r="T568">
        <f t="shared" si="70"/>
        <v>4.0187891440501131</v>
      </c>
      <c r="U568">
        <f t="shared" si="71"/>
        <v>0.32888432229642994</v>
      </c>
      <c r="X568" s="5">
        <v>199.3</v>
      </c>
    </row>
    <row r="569" spans="2:24" x14ac:dyDescent="0.45">
      <c r="B569" s="3">
        <v>38749</v>
      </c>
      <c r="C569">
        <v>554</v>
      </c>
      <c r="D569">
        <v>4514.1000000000004</v>
      </c>
      <c r="E569">
        <v>2314.6</v>
      </c>
      <c r="F569">
        <v>298098</v>
      </c>
      <c r="G569">
        <v>4.68</v>
      </c>
      <c r="H569">
        <v>2.4250000000000001E-3</v>
      </c>
      <c r="I569">
        <f t="shared" si="64"/>
        <v>2.2907567310079237E-2</v>
      </c>
      <c r="J569">
        <f t="shared" si="65"/>
        <v>2.2708105355585184</v>
      </c>
      <c r="L569" s="10">
        <v>4.68</v>
      </c>
      <c r="M569" s="10">
        <v>2.4250000000000001E-3</v>
      </c>
      <c r="N569" s="10">
        <v>2.2708105355585184</v>
      </c>
      <c r="O569" s="10">
        <v>2.2886350635755948</v>
      </c>
      <c r="P569" s="10">
        <f t="shared" si="66"/>
        <v>1.0051755265797491</v>
      </c>
      <c r="Q569" s="10">
        <f t="shared" si="67"/>
        <v>0.38187639418887365</v>
      </c>
      <c r="R569" s="10">
        <f t="shared" si="68"/>
        <v>8.3381179275021644E-2</v>
      </c>
      <c r="S569" s="10">
        <f t="shared" si="69"/>
        <v>0.1872927929792878</v>
      </c>
      <c r="T569">
        <f t="shared" si="70"/>
        <v>3.6382536382536386</v>
      </c>
      <c r="U569">
        <f t="shared" si="71"/>
        <v>0.29824653343712981</v>
      </c>
      <c r="X569" s="5">
        <v>199.4</v>
      </c>
    </row>
    <row r="570" spans="2:24" x14ac:dyDescent="0.45">
      <c r="B570" s="3">
        <v>38777</v>
      </c>
      <c r="C570">
        <v>555</v>
      </c>
      <c r="D570">
        <v>4516.6000000000004</v>
      </c>
      <c r="E570">
        <v>2308.9</v>
      </c>
      <c r="F570">
        <v>298306</v>
      </c>
      <c r="G570">
        <v>4.7699999999999996</v>
      </c>
      <c r="H570">
        <v>1.2911000000000001E-2</v>
      </c>
      <c r="I570">
        <f t="shared" si="64"/>
        <v>2.2880867297338976E-2</v>
      </c>
      <c r="J570">
        <f t="shared" si="65"/>
        <v>2.3355853643050155</v>
      </c>
      <c r="L570" s="10">
        <v>4.7699999999999996</v>
      </c>
      <c r="M570" s="10">
        <v>1.2911000000000001E-2</v>
      </c>
      <c r="N570" s="10">
        <v>2.3355853643050155</v>
      </c>
      <c r="O570" s="10">
        <v>-0.46540722846388771</v>
      </c>
      <c r="P570" s="10">
        <f t="shared" si="66"/>
        <v>1.3073960941412333</v>
      </c>
      <c r="Q570" s="10">
        <f t="shared" si="67"/>
        <v>0.38906561432301423</v>
      </c>
      <c r="R570" s="10">
        <f t="shared" si="68"/>
        <v>0.10830222446192028</v>
      </c>
      <c r="S570" s="10">
        <f t="shared" si="69"/>
        <v>0.19257919188255812</v>
      </c>
      <c r="T570">
        <f t="shared" si="70"/>
        <v>3.4179181771103027</v>
      </c>
      <c r="U570">
        <f t="shared" si="71"/>
        <v>0.28045964582594785</v>
      </c>
      <c r="X570" s="5">
        <v>199.7</v>
      </c>
    </row>
    <row r="571" spans="2:24" x14ac:dyDescent="0.45">
      <c r="B571" s="3">
        <v>38808</v>
      </c>
      <c r="C571">
        <v>556</v>
      </c>
      <c r="D571">
        <v>4516.2</v>
      </c>
      <c r="E571">
        <v>2326.5</v>
      </c>
      <c r="F571">
        <v>298530</v>
      </c>
      <c r="G571">
        <v>4.9000000000000004</v>
      </c>
      <c r="H571">
        <v>1.2057999999999999E-2</v>
      </c>
      <c r="I571">
        <f t="shared" si="64"/>
        <v>2.2921314440759722E-2</v>
      </c>
      <c r="J571">
        <f t="shared" si="65"/>
        <v>2.3581743427765685</v>
      </c>
      <c r="L571" s="10">
        <v>4.9000000000000004</v>
      </c>
      <c r="M571" s="10">
        <v>1.2057999999999999E-2</v>
      </c>
      <c r="N571" s="10">
        <v>2.3581743427765685</v>
      </c>
      <c r="O571" s="10">
        <v>0.70896821604431448</v>
      </c>
      <c r="P571" s="10">
        <f t="shared" si="66"/>
        <v>1.2413054309915239</v>
      </c>
      <c r="Q571" s="10">
        <f t="shared" si="67"/>
        <v>0.39944005553169681</v>
      </c>
      <c r="R571" s="10">
        <f t="shared" si="68"/>
        <v>0.10285822970450553</v>
      </c>
      <c r="S571" s="10">
        <f t="shared" si="69"/>
        <v>0.19442200073704896</v>
      </c>
      <c r="T571">
        <f t="shared" si="70"/>
        <v>3.6138358286009296</v>
      </c>
      <c r="U571">
        <f t="shared" si="71"/>
        <v>0.29627708046719992</v>
      </c>
      <c r="X571" s="5">
        <v>200.7</v>
      </c>
    </row>
    <row r="572" spans="2:24" x14ac:dyDescent="0.45">
      <c r="B572" s="3">
        <v>38838</v>
      </c>
      <c r="C572">
        <v>557</v>
      </c>
      <c r="D572">
        <v>4535.8</v>
      </c>
      <c r="E572">
        <v>2326.3000000000002</v>
      </c>
      <c r="F572">
        <v>298768</v>
      </c>
      <c r="G572">
        <v>5</v>
      </c>
      <c r="H572">
        <v>-2.8317999999999999E-2</v>
      </c>
      <c r="I572">
        <f t="shared" si="64"/>
        <v>2.2967988539602635E-2</v>
      </c>
      <c r="J572">
        <f t="shared" si="65"/>
        <v>2.3129860347142444</v>
      </c>
      <c r="L572" s="10">
        <v>5</v>
      </c>
      <c r="M572" s="10">
        <v>-2.8317999999999999E-2</v>
      </c>
      <c r="N572" s="10">
        <v>2.3129860347142444</v>
      </c>
      <c r="O572" s="10">
        <v>0.81700121590111419</v>
      </c>
      <c r="P572" s="10">
        <f t="shared" si="66"/>
        <v>0.98360655737705915</v>
      </c>
      <c r="Q572" s="10">
        <f t="shared" si="67"/>
        <v>0.40741237836483535</v>
      </c>
      <c r="R572" s="10">
        <f t="shared" si="68"/>
        <v>8.1599994413261712E-2</v>
      </c>
      <c r="S572" s="10">
        <f t="shared" si="69"/>
        <v>0.19073516541605606</v>
      </c>
      <c r="T572">
        <f t="shared" si="70"/>
        <v>3.9772727272727364</v>
      </c>
      <c r="U572">
        <f t="shared" si="71"/>
        <v>0.32554673783169452</v>
      </c>
      <c r="X572" s="5">
        <v>201.3</v>
      </c>
    </row>
    <row r="573" spans="2:24" x14ac:dyDescent="0.45">
      <c r="B573" s="3">
        <v>38869</v>
      </c>
      <c r="C573">
        <v>558</v>
      </c>
      <c r="D573">
        <v>4542.6000000000004</v>
      </c>
      <c r="E573">
        <v>2324.1</v>
      </c>
      <c r="F573">
        <v>299025</v>
      </c>
      <c r="G573">
        <v>5.16</v>
      </c>
      <c r="H573">
        <v>1.5579999999999999E-3</v>
      </c>
      <c r="I573">
        <f t="shared" si="64"/>
        <v>2.2963631803360925E-2</v>
      </c>
      <c r="J573">
        <f t="shared" si="65"/>
        <v>1.8434388615128405</v>
      </c>
      <c r="L573" s="10">
        <v>5.16</v>
      </c>
      <c r="M573" s="10">
        <v>1.5579999999999999E-3</v>
      </c>
      <c r="N573" s="10">
        <v>1.8434388615128405</v>
      </c>
      <c r="O573" s="10">
        <v>-7.5853342829856896E-2</v>
      </c>
      <c r="P573" s="10">
        <f t="shared" si="66"/>
        <v>0.93900891972249489</v>
      </c>
      <c r="Q573" s="10">
        <f t="shared" si="67"/>
        <v>0.42015362976310922</v>
      </c>
      <c r="R573" s="10">
        <f t="shared" si="68"/>
        <v>7.7915975129716486E-2</v>
      </c>
      <c r="S573" s="10">
        <f t="shared" si="69"/>
        <v>0.15233704006119009</v>
      </c>
      <c r="T573">
        <f t="shared" si="70"/>
        <v>4.1817243159525157</v>
      </c>
      <c r="U573">
        <f t="shared" si="71"/>
        <v>0.34197120443479889</v>
      </c>
      <c r="X573" s="5">
        <v>201.8</v>
      </c>
    </row>
    <row r="574" spans="2:24" x14ac:dyDescent="0.45">
      <c r="B574" s="3">
        <v>38899</v>
      </c>
      <c r="C574">
        <v>559</v>
      </c>
      <c r="D574">
        <v>4551.8</v>
      </c>
      <c r="E574">
        <v>2346.6</v>
      </c>
      <c r="F574">
        <v>299292</v>
      </c>
      <c r="G574">
        <v>5.22</v>
      </c>
      <c r="H574">
        <v>5.5529999999999998E-3</v>
      </c>
      <c r="I574">
        <f t="shared" si="64"/>
        <v>2.3049062454058244E-2</v>
      </c>
      <c r="J574">
        <f t="shared" si="65"/>
        <v>2.1380098487338008</v>
      </c>
      <c r="L574" s="10">
        <v>5.22</v>
      </c>
      <c r="M574" s="10">
        <v>5.5529999999999998E-3</v>
      </c>
      <c r="N574" s="10">
        <v>2.1380098487338008</v>
      </c>
      <c r="O574" s="10">
        <v>1.4964282845356225</v>
      </c>
      <c r="P574" s="10">
        <f t="shared" si="66"/>
        <v>1.0713553474618109</v>
      </c>
      <c r="Q574" s="10">
        <f t="shared" si="67"/>
        <v>0.42492701806178257</v>
      </c>
      <c r="R574" s="10">
        <f t="shared" si="68"/>
        <v>8.8844193062276311E-2</v>
      </c>
      <c r="S574" s="10">
        <f t="shared" si="69"/>
        <v>0.17644506893028655</v>
      </c>
      <c r="T574">
        <f t="shared" si="70"/>
        <v>4.1046690610569518</v>
      </c>
      <c r="U574">
        <f t="shared" si="71"/>
        <v>0.33578449997007098</v>
      </c>
      <c r="X574" s="5">
        <v>202.9</v>
      </c>
    </row>
    <row r="575" spans="2:24" x14ac:dyDescent="0.45">
      <c r="B575" s="3">
        <v>38930</v>
      </c>
      <c r="C575">
        <v>560</v>
      </c>
      <c r="D575">
        <v>4551.6000000000004</v>
      </c>
      <c r="E575">
        <v>2343.1999999999998</v>
      </c>
      <c r="F575">
        <v>299566</v>
      </c>
      <c r="G575">
        <v>5.08</v>
      </c>
      <c r="H575">
        <v>2.4167999999999999E-2</v>
      </c>
      <c r="I575">
        <f t="shared" si="64"/>
        <v>2.3015963093274937E-2</v>
      </c>
      <c r="J575">
        <f t="shared" si="65"/>
        <v>1.7025945456709646</v>
      </c>
      <c r="L575" s="10">
        <v>5.08</v>
      </c>
      <c r="M575" s="10">
        <v>2.4167999999999999E-2</v>
      </c>
      <c r="N575" s="10">
        <v>1.7025945456709646</v>
      </c>
      <c r="O575" s="10">
        <v>-0.57317960078181462</v>
      </c>
      <c r="P575" s="10">
        <f t="shared" si="66"/>
        <v>1.109852796859645</v>
      </c>
      <c r="Q575" s="10">
        <f t="shared" si="67"/>
        <v>0.41378522703343634</v>
      </c>
      <c r="R575" s="10">
        <f t="shared" si="68"/>
        <v>9.202057333150826E-2</v>
      </c>
      <c r="S575" s="10">
        <f t="shared" si="69"/>
        <v>0.14078758361295574</v>
      </c>
      <c r="T575">
        <f t="shared" si="70"/>
        <v>3.9265680775114822</v>
      </c>
      <c r="U575">
        <f t="shared" si="71"/>
        <v>0.32146883623573874</v>
      </c>
      <c r="X575" s="5">
        <v>203.8</v>
      </c>
    </row>
    <row r="576" spans="2:24" x14ac:dyDescent="0.45">
      <c r="B576" s="3">
        <v>38961</v>
      </c>
      <c r="C576">
        <v>561</v>
      </c>
      <c r="D576">
        <v>4558.6000000000004</v>
      </c>
      <c r="E576">
        <v>2341.9</v>
      </c>
      <c r="F576">
        <v>299847</v>
      </c>
      <c r="G576">
        <v>4.97</v>
      </c>
      <c r="H576">
        <v>2.6485000000000002E-2</v>
      </c>
      <c r="I576">
        <f t="shared" si="64"/>
        <v>2.3013403502452918E-2</v>
      </c>
      <c r="J576">
        <f t="shared" si="65"/>
        <v>1.6314387689404637</v>
      </c>
      <c r="L576" s="10">
        <v>4.97</v>
      </c>
      <c r="M576" s="10">
        <v>2.6485000000000002E-2</v>
      </c>
      <c r="N576" s="10">
        <v>1.6314387689404637</v>
      </c>
      <c r="O576" s="10">
        <v>-4.4476329190601405E-2</v>
      </c>
      <c r="P576" s="10">
        <f t="shared" si="66"/>
        <v>2.8995857988165952</v>
      </c>
      <c r="Q576" s="10">
        <f t="shared" si="67"/>
        <v>0.40502141257032775</v>
      </c>
      <c r="R576" s="10">
        <f t="shared" si="68"/>
        <v>0.23847917333437163</v>
      </c>
      <c r="S576" s="10">
        <f t="shared" si="69"/>
        <v>0.13494712173496293</v>
      </c>
      <c r="T576">
        <f t="shared" si="70"/>
        <v>2.0120724346076457</v>
      </c>
      <c r="U576">
        <f t="shared" si="71"/>
        <v>0.1661460155914396</v>
      </c>
      <c r="X576" s="5">
        <v>202.8</v>
      </c>
    </row>
    <row r="577" spans="2:24" x14ac:dyDescent="0.45">
      <c r="B577" s="3">
        <v>38991</v>
      </c>
      <c r="C577">
        <v>562</v>
      </c>
      <c r="D577">
        <v>4590.3999999999996</v>
      </c>
      <c r="E577">
        <v>2355.3000000000002</v>
      </c>
      <c r="F577">
        <v>300111</v>
      </c>
      <c r="G577">
        <v>5.01</v>
      </c>
      <c r="H577">
        <v>3.2515000000000002E-2</v>
      </c>
      <c r="I577">
        <f t="shared" si="64"/>
        <v>2.314377013838213E-2</v>
      </c>
      <c r="J577">
        <f t="shared" si="65"/>
        <v>1.8920300542407742</v>
      </c>
      <c r="L577" s="10">
        <v>5.01</v>
      </c>
      <c r="M577" s="10">
        <v>3.2515000000000002E-2</v>
      </c>
      <c r="N577" s="10">
        <v>1.8920300542407742</v>
      </c>
      <c r="O577" s="10">
        <v>2.2852522324845692</v>
      </c>
      <c r="P577" s="10">
        <f t="shared" si="66"/>
        <v>3.5536948984645766</v>
      </c>
      <c r="Q577" s="10">
        <f t="shared" si="67"/>
        <v>0.40820922780753222</v>
      </c>
      <c r="R577" s="10">
        <f t="shared" si="68"/>
        <v>0.29142451370556266</v>
      </c>
      <c r="S577" s="10">
        <f t="shared" si="69"/>
        <v>0.15631819787773615</v>
      </c>
      <c r="T577">
        <f t="shared" si="70"/>
        <v>1.4063284781516883</v>
      </c>
      <c r="U577">
        <f t="shared" si="71"/>
        <v>0.11644536376687054</v>
      </c>
      <c r="X577" s="5">
        <v>201.9</v>
      </c>
    </row>
    <row r="578" spans="2:24" x14ac:dyDescent="0.45">
      <c r="B578" s="3">
        <v>39022</v>
      </c>
      <c r="C578">
        <v>563</v>
      </c>
      <c r="D578">
        <v>4597.1000000000004</v>
      </c>
      <c r="E578">
        <v>2362.8000000000002</v>
      </c>
      <c r="F578">
        <v>300354</v>
      </c>
      <c r="G578">
        <v>5.01</v>
      </c>
      <c r="H578">
        <v>1.8381000000000002E-2</v>
      </c>
      <c r="I578">
        <f t="shared" si="64"/>
        <v>2.3172323325143001E-2</v>
      </c>
      <c r="J578">
        <f t="shared" si="65"/>
        <v>1.9532186234623039</v>
      </c>
      <c r="L578" s="10">
        <v>5.01</v>
      </c>
      <c r="M578" s="10">
        <v>1.8381000000000002E-2</v>
      </c>
      <c r="N578" s="10">
        <v>1.9532186234623039</v>
      </c>
      <c r="O578" s="10">
        <v>0.49440640814280012</v>
      </c>
      <c r="P578" s="10">
        <f t="shared" si="66"/>
        <v>2.9825792079207769</v>
      </c>
      <c r="Q578" s="10">
        <f t="shared" si="67"/>
        <v>0.40820922780753222</v>
      </c>
      <c r="R578" s="10">
        <f t="shared" si="68"/>
        <v>0.2452139424096611</v>
      </c>
      <c r="S578" s="10">
        <f t="shared" si="69"/>
        <v>0.16132900495944291</v>
      </c>
      <c r="T578">
        <f t="shared" si="70"/>
        <v>1.9687026754164592</v>
      </c>
      <c r="U578">
        <f t="shared" si="71"/>
        <v>0.16259657592383459</v>
      </c>
      <c r="X578" s="5">
        <v>202</v>
      </c>
    </row>
    <row r="579" spans="2:24" x14ac:dyDescent="0.45">
      <c r="B579" s="3">
        <v>39052</v>
      </c>
      <c r="C579">
        <v>564</v>
      </c>
      <c r="D579">
        <v>4599.1000000000004</v>
      </c>
      <c r="E579">
        <v>2388.1999999999998</v>
      </c>
      <c r="F579">
        <v>300588</v>
      </c>
      <c r="G579">
        <v>4.9400000000000004</v>
      </c>
      <c r="H579">
        <v>1.3750999999999999E-2</v>
      </c>
      <c r="I579">
        <f t="shared" si="64"/>
        <v>2.3245438939678231E-2</v>
      </c>
      <c r="J579">
        <f t="shared" si="65"/>
        <v>2.058046638010917</v>
      </c>
      <c r="L579" s="10">
        <v>4.9400000000000004</v>
      </c>
      <c r="M579" s="10">
        <v>1.3750999999999999E-2</v>
      </c>
      <c r="N579" s="10">
        <v>2.058046638010917</v>
      </c>
      <c r="O579" s="10">
        <v>1.2681058256875932</v>
      </c>
      <c r="P579" s="10">
        <f t="shared" si="66"/>
        <v>2.3565435745938279</v>
      </c>
      <c r="Q579" s="10">
        <f t="shared" si="67"/>
        <v>0.4026298203094747</v>
      </c>
      <c r="R579" s="10">
        <f t="shared" si="68"/>
        <v>0.19428897515501031</v>
      </c>
      <c r="S579" s="10">
        <f t="shared" si="69"/>
        <v>0.16990709644417734</v>
      </c>
      <c r="T579">
        <f t="shared" si="70"/>
        <v>2.5239777889954569</v>
      </c>
      <c r="U579">
        <f t="shared" si="71"/>
        <v>0.20793684678588331</v>
      </c>
      <c r="X579" s="5">
        <v>203.1</v>
      </c>
    </row>
    <row r="580" spans="2:24" x14ac:dyDescent="0.45">
      <c r="X580" s="5">
        <v>203.43700000000001</v>
      </c>
    </row>
    <row r="581" spans="2:24" x14ac:dyDescent="0.45">
      <c r="X581" s="5">
        <v>204.226</v>
      </c>
    </row>
    <row r="582" spans="2:24" x14ac:dyDescent="0.45">
      <c r="X582" s="5">
        <v>205.28800000000001</v>
      </c>
    </row>
    <row r="583" spans="2:24" x14ac:dyDescent="0.45">
      <c r="X583" s="5">
        <v>205.904</v>
      </c>
    </row>
    <row r="584" spans="2:24" x14ac:dyDescent="0.45">
      <c r="X584" s="5">
        <v>206.755</v>
      </c>
    </row>
    <row r="585" spans="2:24" x14ac:dyDescent="0.45">
      <c r="X585" s="5">
        <v>207.23400000000001</v>
      </c>
    </row>
    <row r="586" spans="2:24" x14ac:dyDescent="0.45">
      <c r="X586" s="5">
        <v>207.60300000000001</v>
      </c>
    </row>
    <row r="587" spans="2:24" x14ac:dyDescent="0.45">
      <c r="X587" s="5">
        <v>207.667</v>
      </c>
    </row>
    <row r="588" spans="2:24" x14ac:dyDescent="0.45">
      <c r="X588" s="5">
        <v>208.547</v>
      </c>
    </row>
    <row r="589" spans="2:24" x14ac:dyDescent="0.45">
      <c r="X589" s="5">
        <v>209.19</v>
      </c>
    </row>
    <row r="590" spans="2:24" x14ac:dyDescent="0.45">
      <c r="X590" s="5">
        <v>210.834</v>
      </c>
    </row>
    <row r="591" spans="2:24" x14ac:dyDescent="0.45">
      <c r="X591" s="5">
        <v>211.44499999999999</v>
      </c>
    </row>
    <row r="592" spans="2:24" x14ac:dyDescent="0.45">
      <c r="X592" s="5">
        <v>212.17400000000001</v>
      </c>
    </row>
    <row r="593" spans="24:24" x14ac:dyDescent="0.45">
      <c r="X593" s="5">
        <v>212.68700000000001</v>
      </c>
    </row>
    <row r="594" spans="24:24" x14ac:dyDescent="0.45">
      <c r="X594" s="5">
        <v>213.44800000000001</v>
      </c>
    </row>
    <row r="595" spans="24:24" x14ac:dyDescent="0.45">
      <c r="X595" s="5">
        <v>213.94200000000001</v>
      </c>
    </row>
    <row r="596" spans="24:24" x14ac:dyDescent="0.45">
      <c r="X596" s="5">
        <v>215.208</v>
      </c>
    </row>
    <row r="597" spans="24:24" x14ac:dyDescent="0.45">
      <c r="X597" s="5">
        <v>217.46299999999999</v>
      </c>
    </row>
    <row r="598" spans="24:24" x14ac:dyDescent="0.45">
      <c r="X598" s="5">
        <v>219.01599999999999</v>
      </c>
    </row>
    <row r="599" spans="24:24" x14ac:dyDescent="0.45">
      <c r="X599" s="5">
        <v>218.69</v>
      </c>
    </row>
    <row r="600" spans="24:24" x14ac:dyDescent="0.45">
      <c r="X600" s="5">
        <v>218.87700000000001</v>
      </c>
    </row>
    <row r="601" spans="24:24" x14ac:dyDescent="0.45">
      <c r="X601" s="5">
        <v>216.995</v>
      </c>
    </row>
    <row r="602" spans="24:24" x14ac:dyDescent="0.45">
      <c r="X602" s="5">
        <v>213.15299999999999</v>
      </c>
    </row>
    <row r="603" spans="24:24" x14ac:dyDescent="0.45">
      <c r="X603" s="5">
        <v>211.398</v>
      </c>
    </row>
    <row r="604" spans="24:24" x14ac:dyDescent="0.45">
      <c r="X604" s="5">
        <v>211.93299999999999</v>
      </c>
    </row>
    <row r="605" spans="24:24" x14ac:dyDescent="0.45">
      <c r="X605" s="5">
        <v>212.70500000000001</v>
      </c>
    </row>
    <row r="606" spans="24:24" x14ac:dyDescent="0.45">
      <c r="X606" s="5">
        <v>212.495</v>
      </c>
    </row>
    <row r="607" spans="24:24" x14ac:dyDescent="0.45">
      <c r="X607" s="5">
        <v>212.709</v>
      </c>
    </row>
    <row r="608" spans="24:24" x14ac:dyDescent="0.45">
      <c r="X608" s="5">
        <v>213.02199999999999</v>
      </c>
    </row>
    <row r="609" spans="24:24" x14ac:dyDescent="0.45">
      <c r="X609" s="5">
        <v>214.79</v>
      </c>
    </row>
    <row r="610" spans="24:24" x14ac:dyDescent="0.45">
      <c r="X610" s="5">
        <v>214.726</v>
      </c>
    </row>
    <row r="611" spans="24:24" x14ac:dyDescent="0.45">
      <c r="X611" s="5">
        <v>215.44499999999999</v>
      </c>
    </row>
    <row r="612" spans="24:24" x14ac:dyDescent="0.45">
      <c r="X612" s="5">
        <v>215.86099999999999</v>
      </c>
    </row>
    <row r="613" spans="24:24" x14ac:dyDescent="0.45">
      <c r="X613" s="5">
        <v>216.50899999999999</v>
      </c>
    </row>
    <row r="614" spans="24:24" x14ac:dyDescent="0.45">
      <c r="X614" s="5">
        <v>217.23400000000001</v>
      </c>
    </row>
    <row r="615" spans="24:24" x14ac:dyDescent="0.45">
      <c r="X615" s="5">
        <v>217.34700000000001</v>
      </c>
    </row>
    <row r="616" spans="24:24" x14ac:dyDescent="0.45">
      <c r="X616" s="5">
        <v>217.488</v>
      </c>
    </row>
    <row r="617" spans="24:24" x14ac:dyDescent="0.45">
      <c r="X617" s="5">
        <v>217.28100000000001</v>
      </c>
    </row>
    <row r="618" spans="24:24" x14ac:dyDescent="0.45">
      <c r="X618" s="5">
        <v>217.35300000000001</v>
      </c>
    </row>
    <row r="619" spans="24:24" x14ac:dyDescent="0.45">
      <c r="X619" s="5">
        <v>217.40299999999999</v>
      </c>
    </row>
    <row r="620" spans="24:24" x14ac:dyDescent="0.45">
      <c r="X620" s="5">
        <v>217.29</v>
      </c>
    </row>
    <row r="621" spans="24:24" x14ac:dyDescent="0.45">
      <c r="X621" s="5">
        <v>217.19900000000001</v>
      </c>
    </row>
    <row r="622" spans="24:24" x14ac:dyDescent="0.45">
      <c r="X622" s="5">
        <v>217.60499999999999</v>
      </c>
    </row>
    <row r="623" spans="24:24" x14ac:dyDescent="0.45">
      <c r="X623" s="5">
        <v>217.923</v>
      </c>
    </row>
    <row r="624" spans="24:24" x14ac:dyDescent="0.45">
      <c r="X624" s="5">
        <v>218.27500000000001</v>
      </c>
    </row>
    <row r="625" spans="24:24" x14ac:dyDescent="0.45">
      <c r="X625" s="5">
        <v>219.035</v>
      </c>
    </row>
    <row r="626" spans="24:24" x14ac:dyDescent="0.45">
      <c r="X626" s="5">
        <v>219.59</v>
      </c>
    </row>
    <row r="627" spans="24:24" x14ac:dyDescent="0.45">
      <c r="X627" s="5">
        <v>220.47200000000001</v>
      </c>
    </row>
    <row r="628" spans="24:24" x14ac:dyDescent="0.45">
      <c r="X628" s="5">
        <v>221.18700000000001</v>
      </c>
    </row>
    <row r="629" spans="24:24" x14ac:dyDescent="0.45">
      <c r="X629" s="5">
        <v>221.898</v>
      </c>
    </row>
    <row r="630" spans="24:24" x14ac:dyDescent="0.45">
      <c r="X630" s="5">
        <v>223.04599999999999</v>
      </c>
    </row>
    <row r="631" spans="24:24" x14ac:dyDescent="0.45">
      <c r="X631" s="5">
        <v>224.09299999999999</v>
      </c>
    </row>
    <row r="632" spans="24:24" x14ac:dyDescent="0.45">
      <c r="X632" s="5">
        <v>224.80600000000001</v>
      </c>
    </row>
    <row r="633" spans="24:24" x14ac:dyDescent="0.45">
      <c r="X633" s="5">
        <v>224.80600000000001</v>
      </c>
    </row>
    <row r="634" spans="24:24" x14ac:dyDescent="0.45">
      <c r="X634" s="5">
        <v>225.39500000000001</v>
      </c>
    </row>
    <row r="635" spans="24:24" x14ac:dyDescent="0.45">
      <c r="X635" s="5">
        <v>226.10599999999999</v>
      </c>
    </row>
    <row r="636" spans="24:24" x14ac:dyDescent="0.45">
      <c r="X636" s="5">
        <v>226.59700000000001</v>
      </c>
    </row>
    <row r="637" spans="24:24" x14ac:dyDescent="0.45">
      <c r="X637" s="5">
        <v>226.75</v>
      </c>
    </row>
    <row r="638" spans="24:24" x14ac:dyDescent="0.45">
      <c r="X638" s="5">
        <v>227.16900000000001</v>
      </c>
    </row>
    <row r="639" spans="24:24" x14ac:dyDescent="0.45">
      <c r="X639" s="5">
        <v>227.22300000000001</v>
      </c>
    </row>
    <row r="640" spans="24:24" x14ac:dyDescent="0.45">
      <c r="X640" s="5">
        <v>227.84200000000001</v>
      </c>
    </row>
    <row r="641" spans="24:24" x14ac:dyDescent="0.45">
      <c r="X641" s="5">
        <v>228.32900000000001</v>
      </c>
    </row>
    <row r="642" spans="24:24" x14ac:dyDescent="0.45">
      <c r="X642" s="5">
        <v>228.80699999999999</v>
      </c>
    </row>
    <row r="643" spans="24:24" x14ac:dyDescent="0.45">
      <c r="X643" s="5">
        <v>229.18700000000001</v>
      </c>
    </row>
    <row r="644" spans="24:24" x14ac:dyDescent="0.45">
      <c r="X644" s="5">
        <v>228.71299999999999</v>
      </c>
    </row>
    <row r="645" spans="24:24" x14ac:dyDescent="0.45">
      <c r="X645" s="5">
        <v>228.524</v>
      </c>
    </row>
    <row r="646" spans="24:24" x14ac:dyDescent="0.45">
      <c r="X646" s="5">
        <v>228.59</v>
      </c>
    </row>
    <row r="647" spans="24:24" x14ac:dyDescent="0.45">
      <c r="X647" s="5">
        <v>229.91800000000001</v>
      </c>
    </row>
    <row r="648" spans="24:24" x14ac:dyDescent="0.45">
      <c r="X648" s="5">
        <v>231.01499999999999</v>
      </c>
    </row>
    <row r="649" spans="24:24" x14ac:dyDescent="0.45">
      <c r="X649" s="5">
        <v>231.63800000000001</v>
      </c>
    </row>
    <row r="650" spans="24:24" x14ac:dyDescent="0.45">
      <c r="X650" s="5">
        <v>231.249</v>
      </c>
    </row>
    <row r="651" spans="24:24" x14ac:dyDescent="0.45">
      <c r="X651" s="5">
        <v>231.221</v>
      </c>
    </row>
    <row r="652" spans="24:24" x14ac:dyDescent="0.45">
      <c r="X652" s="5">
        <v>231.679</v>
      </c>
    </row>
    <row r="653" spans="24:24" x14ac:dyDescent="0.45">
      <c r="X653" s="5">
        <v>232.93700000000001</v>
      </c>
    </row>
    <row r="654" spans="24:24" x14ac:dyDescent="0.45">
      <c r="X654" s="5">
        <v>232.28200000000001</v>
      </c>
    </row>
    <row r="655" spans="24:24" x14ac:dyDescent="0.45">
      <c r="X655" s="5">
        <v>231.797</v>
      </c>
    </row>
    <row r="656" spans="24:24" x14ac:dyDescent="0.45">
      <c r="X656" s="5">
        <v>231.893</v>
      </c>
    </row>
    <row r="657" spans="24:24" x14ac:dyDescent="0.45">
      <c r="X657" s="5">
        <v>232.44499999999999</v>
      </c>
    </row>
    <row r="658" spans="24:24" x14ac:dyDescent="0.45">
      <c r="X658" s="5">
        <v>232.9</v>
      </c>
    </row>
    <row r="659" spans="24:24" x14ac:dyDescent="0.45">
      <c r="X659" s="5">
        <v>233.45599999999999</v>
      </c>
    </row>
    <row r="660" spans="24:24" x14ac:dyDescent="0.45">
      <c r="X660" s="5">
        <v>233.54400000000001</v>
      </c>
    </row>
    <row r="661" spans="24:24" x14ac:dyDescent="0.45">
      <c r="X661" s="5">
        <v>233.66900000000001</v>
      </c>
    </row>
    <row r="662" spans="24:24" x14ac:dyDescent="0.45">
      <c r="X662" s="5">
        <v>234.1</v>
      </c>
    </row>
    <row r="663" spans="24:24" x14ac:dyDescent="0.45">
      <c r="X663" s="5">
        <v>234.71899999999999</v>
      </c>
    </row>
    <row r="664" spans="24:24" x14ac:dyDescent="0.45">
      <c r="X664" s="5">
        <v>235.28800000000001</v>
      </c>
    </row>
    <row r="665" spans="24:24" x14ac:dyDescent="0.45">
      <c r="X665" s="5">
        <v>235.547</v>
      </c>
    </row>
    <row r="666" spans="24:24" x14ac:dyDescent="0.45">
      <c r="X666" s="5">
        <v>236.02799999999999</v>
      </c>
    </row>
    <row r="667" spans="24:24" x14ac:dyDescent="0.45">
      <c r="X667" s="5">
        <v>236.46799999999999</v>
      </c>
    </row>
    <row r="668" spans="24:24" x14ac:dyDescent="0.45">
      <c r="X668" s="5">
        <v>236.91800000000001</v>
      </c>
    </row>
    <row r="669" spans="24:24" x14ac:dyDescent="0.45">
      <c r="X669" s="5">
        <v>237.23099999999999</v>
      </c>
    </row>
    <row r="670" spans="24:24" x14ac:dyDescent="0.45">
      <c r="X670" s="5">
        <v>237.49799999999999</v>
      </c>
    </row>
    <row r="671" spans="24:24" x14ac:dyDescent="0.45">
      <c r="X671" s="5">
        <v>237.46</v>
      </c>
    </row>
    <row r="672" spans="24:24" x14ac:dyDescent="0.45">
      <c r="X672" s="5">
        <v>237.477</v>
      </c>
    </row>
    <row r="673" spans="24:24" x14ac:dyDescent="0.45">
      <c r="X673" s="5">
        <v>237.43</v>
      </c>
    </row>
    <row r="674" spans="24:24" x14ac:dyDescent="0.45">
      <c r="X674" s="5">
        <v>236.983</v>
      </c>
    </row>
    <row r="675" spans="24:24" x14ac:dyDescent="0.45">
      <c r="X675" s="5">
        <v>236.25200000000001</v>
      </c>
    </row>
    <row r="676" spans="24:24" x14ac:dyDescent="0.45">
      <c r="X676" s="5">
        <v>234.74700000000001</v>
      </c>
    </row>
    <row r="677" spans="24:24" x14ac:dyDescent="0.45">
      <c r="X677" s="5">
        <v>235.34200000000001</v>
      </c>
    </row>
    <row r="678" spans="24:24" x14ac:dyDescent="0.45">
      <c r="X678" s="5">
        <v>235.976</v>
      </c>
    </row>
    <row r="679" spans="24:24" x14ac:dyDescent="0.45">
      <c r="X679" s="5">
        <v>236.22200000000001</v>
      </c>
    </row>
    <row r="680" spans="24:24" x14ac:dyDescent="0.45">
      <c r="X680" s="5">
        <v>237.001</v>
      </c>
    </row>
    <row r="681" spans="24:24" x14ac:dyDescent="0.45">
      <c r="X681" s="5">
        <v>237.65700000000001</v>
      </c>
    </row>
    <row r="682" spans="24:24" x14ac:dyDescent="0.45">
      <c r="X682" s="5">
        <v>238.03399999999999</v>
      </c>
    </row>
    <row r="683" spans="24:24" x14ac:dyDescent="0.45">
      <c r="X683" s="5">
        <v>238.03299999999999</v>
      </c>
    </row>
    <row r="684" spans="24:24" x14ac:dyDescent="0.45">
      <c r="X684" s="5">
        <v>237.49799999999999</v>
      </c>
    </row>
    <row r="685" spans="24:24" x14ac:dyDescent="0.45">
      <c r="X685" s="5">
        <v>237.733</v>
      </c>
    </row>
    <row r="686" spans="24:24" x14ac:dyDescent="0.45">
      <c r="X686" s="5">
        <v>238.017</v>
      </c>
    </row>
    <row r="687" spans="24:24" x14ac:dyDescent="0.45">
      <c r="X687" s="5">
        <v>237.761</v>
      </c>
    </row>
    <row r="688" spans="24:24" x14ac:dyDescent="0.45">
      <c r="X688" s="5">
        <v>237.827</v>
      </c>
    </row>
    <row r="689" spans="24:24" x14ac:dyDescent="0.45">
      <c r="X689" s="5">
        <v>237.51400000000001</v>
      </c>
    </row>
    <row r="690" spans="24:24" x14ac:dyDescent="0.45">
      <c r="X690" s="5">
        <v>237.99</v>
      </c>
    </row>
    <row r="691" spans="24:24" x14ac:dyDescent="0.45">
      <c r="X691" s="5">
        <v>238.83500000000001</v>
      </c>
    </row>
    <row r="692" spans="24:24" x14ac:dyDescent="0.45">
      <c r="X692" s="5">
        <v>239.44</v>
      </c>
    </row>
    <row r="693" spans="24:24" x14ac:dyDescent="0.45">
      <c r="X693" s="5">
        <v>240.14400000000001</v>
      </c>
    </row>
    <row r="694" spans="24:24" x14ac:dyDescent="0.45">
      <c r="X694" s="5">
        <v>240.11099999999999</v>
      </c>
    </row>
    <row r="695" spans="24:24" x14ac:dyDescent="0.45">
      <c r="X695" s="5">
        <v>240.595</v>
      </c>
    </row>
    <row r="696" spans="24:24" x14ac:dyDescent="0.45">
      <c r="X696" s="5">
        <v>241.06800000000001</v>
      </c>
    </row>
    <row r="697" spans="24:24" x14ac:dyDescent="0.45">
      <c r="X697" s="5">
        <v>241.64099999999999</v>
      </c>
    </row>
    <row r="698" spans="24:24" x14ac:dyDescent="0.45">
      <c r="X698" s="5">
        <v>241.99299999999999</v>
      </c>
    </row>
    <row r="699" spans="24:24" x14ac:dyDescent="0.45">
      <c r="X699" s="5">
        <v>242.71199999999999</v>
      </c>
    </row>
    <row r="700" spans="24:24" x14ac:dyDescent="0.45">
      <c r="X700" s="5">
        <v>243.71700000000001</v>
      </c>
    </row>
    <row r="701" spans="24:24" x14ac:dyDescent="0.45">
      <c r="X701" s="5">
        <v>244.02799999999999</v>
      </c>
    </row>
    <row r="702" spans="24:24" x14ac:dyDescent="0.45">
      <c r="X702" s="5">
        <v>243.721</v>
      </c>
    </row>
    <row r="703" spans="24:24" x14ac:dyDescent="0.45">
      <c r="X703" s="5">
        <v>244.05799999999999</v>
      </c>
    </row>
    <row r="704" spans="24:24" x14ac:dyDescent="0.45">
      <c r="X704" s="5">
        <v>243.92599999999999</v>
      </c>
    </row>
    <row r="705" spans="24:24" x14ac:dyDescent="0.45">
      <c r="X705" s="5">
        <v>244.179</v>
      </c>
    </row>
    <row r="706" spans="24:24" x14ac:dyDescent="0.45">
      <c r="X706" s="5">
        <v>244.328</v>
      </c>
    </row>
    <row r="707" spans="24:24" x14ac:dyDescent="0.45">
      <c r="X707" s="5">
        <v>245.304</v>
      </c>
    </row>
    <row r="708" spans="24:24" x14ac:dyDescent="0.45">
      <c r="X708" s="5">
        <v>246.44499999999999</v>
      </c>
    </row>
    <row r="709" spans="24:24" x14ac:dyDescent="0.45">
      <c r="X709" s="5">
        <v>246.57</v>
      </c>
    </row>
    <row r="710" spans="24:24" x14ac:dyDescent="0.45">
      <c r="X710" s="5">
        <v>247.333</v>
      </c>
    </row>
    <row r="711" spans="24:24" x14ac:dyDescent="0.45">
      <c r="X711" s="5">
        <v>247.84700000000001</v>
      </c>
    </row>
    <row r="712" spans="24:24" x14ac:dyDescent="0.45">
      <c r="X712" s="5">
        <v>248.816</v>
      </c>
    </row>
    <row r="713" spans="24:24" x14ac:dyDescent="0.45">
      <c r="X713" s="5">
        <v>249.47499999999999</v>
      </c>
    </row>
    <row r="714" spans="24:24" x14ac:dyDescent="0.45">
      <c r="X714" s="5">
        <v>249.41300000000001</v>
      </c>
    </row>
    <row r="715" spans="24:24" x14ac:dyDescent="0.45">
      <c r="X715" s="5">
        <v>249.95699999999999</v>
      </c>
    </row>
    <row r="716" spans="24:24" x14ac:dyDescent="0.45">
      <c r="X716" s="5">
        <v>250.64</v>
      </c>
    </row>
    <row r="717" spans="24:24" x14ac:dyDescent="0.45">
      <c r="X717" s="5">
        <v>251.17599999999999</v>
      </c>
    </row>
    <row r="718" spans="24:24" x14ac:dyDescent="0.45">
      <c r="X718" s="5">
        <v>251.482</v>
      </c>
    </row>
    <row r="719" spans="24:24" x14ac:dyDescent="0.45">
      <c r="X719" s="5">
        <v>251.905</v>
      </c>
    </row>
    <row r="720" spans="24:24" x14ac:dyDescent="0.45">
      <c r="X720" s="5">
        <v>252.261</v>
      </c>
    </row>
    <row r="721" spans="24:24" x14ac:dyDescent="0.45">
      <c r="X721" s="5">
        <v>252.77699999999999</v>
      </c>
    </row>
    <row r="722" spans="24:24" x14ac:dyDescent="0.45">
      <c r="X722" s="5">
        <v>252.66200000000001</v>
      </c>
    </row>
    <row r="723" spans="24:24" x14ac:dyDescent="0.45">
      <c r="X723" s="5">
        <v>252.65299999999999</v>
      </c>
    </row>
    <row r="724" spans="24:24" x14ac:dyDescent="0.45">
      <c r="X724" s="5">
        <v>252.55</v>
      </c>
    </row>
    <row r="725" spans="24:24" x14ac:dyDescent="0.45">
      <c r="X725" s="5">
        <v>253.18100000000001</v>
      </c>
    </row>
    <row r="726" spans="24:24" x14ac:dyDescent="0.45">
      <c r="X726" s="5">
        <v>254.095</v>
      </c>
    </row>
    <row r="727" spans="24:24" x14ac:dyDescent="0.45">
      <c r="X727" s="5">
        <v>254.94300000000001</v>
      </c>
    </row>
    <row r="728" spans="24:24" x14ac:dyDescent="0.45">
      <c r="X728" s="5">
        <v>255.167</v>
      </c>
    </row>
    <row r="729" spans="24:24" x14ac:dyDescent="0.45">
      <c r="X729" s="5">
        <v>255.40199999999999</v>
      </c>
    </row>
    <row r="730" spans="24:24" x14ac:dyDescent="0.45">
      <c r="X730" s="5">
        <v>256.08699999999999</v>
      </c>
    </row>
    <row r="731" spans="24:24" x14ac:dyDescent="0.45">
      <c r="X731" s="5">
        <v>256.29399999999998</v>
      </c>
    </row>
    <row r="732" spans="24:24" x14ac:dyDescent="0.45">
      <c r="X732" s="5">
        <v>256.59300000000002</v>
      </c>
    </row>
    <row r="733" spans="24:24" x14ac:dyDescent="0.45">
      <c r="X733" s="5">
        <v>257.22899999999998</v>
      </c>
    </row>
    <row r="734" spans="24:24" x14ac:dyDescent="0.45">
      <c r="X734" s="5">
        <v>257.82400000000001</v>
      </c>
    </row>
    <row r="735" spans="24:24" x14ac:dyDescent="0.45">
      <c r="X735" s="5">
        <v>258.44400000000002</v>
      </c>
    </row>
    <row r="736" spans="24:24" x14ac:dyDescent="0.45">
      <c r="X736" s="5">
        <v>258.82</v>
      </c>
    </row>
    <row r="737" spans="24:24" x14ac:dyDescent="0.45">
      <c r="X737" s="5">
        <v>259.05</v>
      </c>
    </row>
    <row r="738" spans="24:24" x14ac:dyDescent="0.45">
      <c r="X738" s="5">
        <v>257.95299999999997</v>
      </c>
    </row>
    <row r="739" spans="24:24" x14ac:dyDescent="0.45">
      <c r="X739" s="5">
        <v>255.90199999999999</v>
      </c>
    </row>
    <row r="740" spans="24:24" x14ac:dyDescent="0.45">
      <c r="X740" s="5">
        <v>255.768</v>
      </c>
    </row>
    <row r="741" spans="24:24" x14ac:dyDescent="0.45">
      <c r="X741" s="5">
        <v>257.214</v>
      </c>
    </row>
    <row r="742" spans="24:24" x14ac:dyDescent="0.45">
      <c r="X742" s="5">
        <v>258.72300000000001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2020-09-06T10:33:59Z</dcterms:created>
  <dcterms:modified xsi:type="dcterms:W3CDTF">2020-09-06T13:04:23Z</dcterms:modified>
</cp:coreProperties>
</file>